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03-Analyses\1-Bilans\2024\Bilan définitif 2024\27_Fichier de diffusion\Fiches\"/>
    </mc:Choice>
  </mc:AlternateContent>
  <bookViews>
    <workbookView xWindow="0" yWindow="0" windowWidth="20340" windowHeight="7050" tabRatio="493" activeTab="9"/>
  </bookViews>
  <sheets>
    <sheet name="Fig 1" sheetId="39" r:id="rId1"/>
    <sheet name="Fig 2" sheetId="40" r:id="rId2"/>
    <sheet name="Fig 3" sheetId="41" r:id="rId3"/>
    <sheet name="Fig 4" sheetId="43" r:id="rId4"/>
    <sheet name="Fig 5" sheetId="44" r:id="rId5"/>
    <sheet name="Fig 6" sheetId="45" r:id="rId6"/>
    <sheet name="Fig 7" sheetId="46" r:id="rId7"/>
    <sheet name="Fig 8" sheetId="50" r:id="rId8"/>
    <sheet name="Fig 9" sheetId="47" r:id="rId9"/>
    <sheet name="Encadré 1 - Fig" sheetId="48" r:id="rId10"/>
  </sheets>
  <externalReferences>
    <externalReference r:id="rId11"/>
    <externalReference r:id="rId12"/>
  </externalReferences>
  <definedNames>
    <definedName name="abscisses">#REF!</definedName>
    <definedName name="abscisses_an">#REF!</definedName>
    <definedName name="abscisses_trim">#REF!</definedName>
    <definedName name="Dégradations_2">#REF!</definedName>
    <definedName name="Nombre_de_victimes_hors_terrorisme">#REF!</definedName>
    <definedName name="ordonnees_an">#REF!</definedName>
    <definedName name="ordonnees_an_deux_roues">[1]Vols_véhicules!#REF!</definedName>
    <definedName name="ordonnees_an_tire">#REF!</definedName>
    <definedName name="ordonnees_brutes">#REF!</definedName>
    <definedName name="ordonnees_brutes_an">#REF!</definedName>
    <definedName name="ordonnees_brutes_gn">#REF!</definedName>
    <definedName name="ordonnees_brutes_pn">#REF!</definedName>
    <definedName name="ordonnees_brutes_trim">#REF!</definedName>
    <definedName name="ordonnees_cvs">#REF!</definedName>
    <definedName name="ordonnees_cvs_gn">#REF!</definedName>
    <definedName name="ordonnees_cvs_pn">#REF!</definedName>
    <definedName name="ordonnees_cvs_trim">#REF!</definedName>
    <definedName name="ordonnees_evol_trim_t_agressions">#REF!</definedName>
    <definedName name="ordonnees_evol_trim_t_viols">#REF!</definedName>
    <definedName name="victimes_hors_terrorisme">#REF!</definedName>
    <definedName name="victimes_hors_terrorisme_an">#REF!</definedName>
    <definedName name="victimes_hors_terrorisme_p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47" l="1"/>
  <c r="D16" i="47"/>
  <c r="D12" i="47"/>
  <c r="D13" i="47"/>
  <c r="D11" i="47"/>
  <c r="D8" i="47"/>
  <c r="D9" i="47"/>
  <c r="D7" i="47"/>
  <c r="E6" i="43" l="1"/>
  <c r="F24" i="41"/>
  <c r="G5" i="40"/>
  <c r="G6" i="40"/>
  <c r="G7" i="40"/>
  <c r="G8" i="40"/>
  <c r="I5" i="40"/>
  <c r="J5" i="40"/>
  <c r="I6" i="40"/>
  <c r="J6" i="40"/>
  <c r="I7" i="40"/>
  <c r="J7" i="40"/>
  <c r="I8" i="40"/>
  <c r="J8" i="40"/>
  <c r="H8" i="40"/>
  <c r="H6" i="40"/>
  <c r="H7" i="40"/>
  <c r="H5" i="40"/>
  <c r="D32" i="47" l="1"/>
  <c r="D31" i="47"/>
  <c r="D30" i="47"/>
  <c r="D29" i="47"/>
  <c r="D28" i="47"/>
  <c r="D27" i="47"/>
  <c r="D26" i="47"/>
  <c r="D24" i="47"/>
  <c r="D23" i="47"/>
  <c r="D22" i="47"/>
  <c r="D21" i="47"/>
  <c r="D20" i="47"/>
  <c r="C27" i="41"/>
  <c r="D27" i="41"/>
  <c r="F9" i="43"/>
  <c r="E9" i="43"/>
  <c r="F8" i="43"/>
  <c r="E8" i="43"/>
  <c r="F7" i="43"/>
  <c r="E7" i="43"/>
  <c r="F6" i="43"/>
  <c r="H27" i="41"/>
  <c r="G27" i="41"/>
  <c r="F27" i="41"/>
  <c r="H26" i="41"/>
  <c r="G26" i="41"/>
  <c r="F26" i="41"/>
  <c r="H25" i="41"/>
  <c r="G25" i="41"/>
  <c r="F25" i="41"/>
  <c r="H24" i="41"/>
  <c r="G24" i="41"/>
</calcChain>
</file>

<file path=xl/sharedStrings.xml><?xml version="1.0" encoding="utf-8"?>
<sst xmlns="http://schemas.openxmlformats.org/spreadsheetml/2006/main" count="391" uniqueCount="237">
  <si>
    <t>Taille d'unité urbaine</t>
  </si>
  <si>
    <t>Type d'infraction</t>
  </si>
  <si>
    <t>France</t>
  </si>
  <si>
    <t>France métropolitaine</t>
  </si>
  <si>
    <t>de 2 000 à 5 000 habitants</t>
  </si>
  <si>
    <t>de 5 000 à 10 000 habitants</t>
  </si>
  <si>
    <t>de 10 000 à 20 000 habitants</t>
  </si>
  <si>
    <t>de 20 000 à 50 000 habitants</t>
  </si>
  <si>
    <t>de 50 000 à 100 000 habitants</t>
  </si>
  <si>
    <t>de 100 000 à 200 000 habitants</t>
  </si>
  <si>
    <t>de 200 000 à 2 000 000 habitants</t>
  </si>
  <si>
    <t>Unité urbaine de Paris</t>
  </si>
  <si>
    <t>Femmes</t>
  </si>
  <si>
    <t>Hommes</t>
  </si>
  <si>
    <t>Total</t>
  </si>
  <si>
    <t>UE27 hors France</t>
  </si>
  <si>
    <t>Europe hors UE27</t>
  </si>
  <si>
    <t>Afrique</t>
  </si>
  <si>
    <t>Asie</t>
  </si>
  <si>
    <t xml:space="preserve">% </t>
  </si>
  <si>
    <t>Part des hommes</t>
  </si>
  <si>
    <t>Ensemble des mis en cause</t>
  </si>
  <si>
    <t xml:space="preserve">Caractéristiques des mis en cause </t>
  </si>
  <si>
    <t xml:space="preserve">Sexe </t>
  </si>
  <si>
    <t xml:space="preserve">Âge </t>
  </si>
  <si>
    <t>18 à 29 ans (14 %*)</t>
  </si>
  <si>
    <t>30 à 44 ans (18 %*)</t>
  </si>
  <si>
    <t>45 à 59 ans (19 %*)</t>
  </si>
  <si>
    <t>60 ans ou plus (27 %*)</t>
  </si>
  <si>
    <t>Nationalité</t>
  </si>
  <si>
    <t>Femmes (52 %*)</t>
  </si>
  <si>
    <t>Hommes (48 %*)</t>
  </si>
  <si>
    <t>Ensemble</t>
  </si>
  <si>
    <r>
      <t>Champ </t>
    </r>
    <r>
      <rPr>
        <sz val="7.5"/>
        <color rgb="FF231F20"/>
        <rFont val="Palatino Linotype"/>
        <family val="1"/>
      </rPr>
      <t>: France.</t>
    </r>
  </si>
  <si>
    <t>Année</t>
  </si>
  <si>
    <t>Homicides</t>
  </si>
  <si>
    <t>Homicides hors attentats</t>
  </si>
  <si>
    <t>% - 2022 homicides</t>
  </si>
  <si>
    <t>% - 2023 homicides</t>
  </si>
  <si>
    <t>Règlement de comptes entre malfaiteurs et homicides à l'occasion d'un vol (index 1 et 2)</t>
  </si>
  <si>
    <t>Autres homicides intentionnels  (index 3 et 51)</t>
  </si>
  <si>
    <t>Homicides non intentionnels (index 6)</t>
  </si>
  <si>
    <r>
      <t>Champ :</t>
    </r>
    <r>
      <rPr>
        <sz val="9"/>
        <color theme="1"/>
        <rFont val="Palatino Linotype"/>
        <family val="1"/>
      </rPr>
      <t xml:space="preserve"> </t>
    </r>
    <r>
      <rPr>
        <sz val="7.5"/>
        <color rgb="FF231F20"/>
        <rFont val="Palatino Linotype"/>
        <family val="1"/>
      </rPr>
      <t>France.</t>
    </r>
  </si>
  <si>
    <t>% - 2022 homicide</t>
  </si>
  <si>
    <t>% - 2023 homicide</t>
  </si>
  <si>
    <t>Hors cadre familial</t>
  </si>
  <si>
    <t>Conjuguaux</t>
  </si>
  <si>
    <t>Ensemble des homicides</t>
  </si>
  <si>
    <t xml:space="preserve">Femmes </t>
  </si>
  <si>
    <t xml:space="preserve">Hommes </t>
  </si>
  <si>
    <t>0-14 ans</t>
  </si>
  <si>
    <t>15-29 ans</t>
  </si>
  <si>
    <t>30-44 ans</t>
  </si>
  <si>
    <t>45-59 ans</t>
  </si>
  <si>
    <t>60 ans ou plus</t>
  </si>
  <si>
    <t>Homicides intrafamiliales</t>
  </si>
  <si>
    <t>Homicides hors cadre familial</t>
  </si>
  <si>
    <r>
      <t xml:space="preserve">Champ : </t>
    </r>
    <r>
      <rPr>
        <sz val="7.5"/>
        <color rgb="FF231F20"/>
        <rFont val="Palatino Linotype"/>
        <family val="1"/>
      </rPr>
      <t>France.</t>
    </r>
  </si>
  <si>
    <r>
      <t>Champ </t>
    </r>
    <r>
      <rPr>
        <sz val="7.5"/>
        <color theme="1"/>
        <rFont val="Palatino Linotype"/>
        <family val="1"/>
      </rPr>
      <t>: France.</t>
    </r>
  </si>
  <si>
    <t>Amérique</t>
  </si>
  <si>
    <t>Effectifs</t>
  </si>
  <si>
    <t>Contexte de commission</t>
  </si>
  <si>
    <t xml:space="preserve">Contexte intrafamilial </t>
  </si>
  <si>
    <t>Moins de 13 ans (15 %*)</t>
  </si>
  <si>
    <t>13 à 17 ans (6 %*)</t>
  </si>
  <si>
    <t>Coups et blessures volontaires suivis de mort (index 6)</t>
  </si>
  <si>
    <t>% - 2024 homicides</t>
  </si>
  <si>
    <t>% - 2024 homicide</t>
  </si>
  <si>
    <t>Homicides 2024</t>
  </si>
  <si>
    <t>% - 2024</t>
  </si>
  <si>
    <r>
      <t xml:space="preserve">Lecture : </t>
    </r>
    <r>
      <rPr>
        <sz val="7.5"/>
        <color rgb="FF231F20"/>
        <rFont val="Palatino Linotype"/>
        <family val="1"/>
      </rPr>
      <t>En 2024, 42 % de femmes ont été victimes d’homicide en dehors du cadre familial et 38 % sont victimes d’un homicide conjugal.</t>
    </r>
  </si>
  <si>
    <r>
      <t xml:space="preserve">Lecture : </t>
    </r>
    <r>
      <rPr>
        <sz val="7.5"/>
        <color rgb="FF231F20"/>
        <rFont val="Palatino Linotype"/>
        <family val="1"/>
      </rPr>
      <t>Sur 100 000 hommes âgées de 15 à 29 ans, 4 hommes ont été victimes d’homicide en 2024.</t>
    </r>
  </si>
  <si>
    <r>
      <t>Source :</t>
    </r>
    <r>
      <rPr>
        <sz val="7.5"/>
        <color rgb="FF231F20"/>
        <rFont val="Palatino Linotype"/>
        <family val="1"/>
      </rPr>
      <t xml:space="preserve"> SSMSI, bases statistiques des victimes de crimes et délits enregistrés par la police et la gendarmerie en 2024.</t>
    </r>
  </si>
  <si>
    <t>Figure 5 – Nombre de victimes d’homicide pour 100 000 habitants de même sexe et âge en 2024</t>
  </si>
  <si>
    <r>
      <t xml:space="preserve">Lecture : </t>
    </r>
    <r>
      <rPr>
        <sz val="7.5"/>
        <color rgb="FF231F20"/>
        <rFont val="Palatino Linotype"/>
        <family val="1"/>
      </rPr>
      <t>Sur 100 000 hommes âgées de 30 à 44 ans, 0,4 femmes ont été victimes d’homicide en 2024.</t>
    </r>
  </si>
  <si>
    <r>
      <t>Lecture</t>
    </r>
    <r>
      <rPr>
        <sz val="7.5"/>
        <color theme="1"/>
        <rFont val="Palatino Linotype"/>
        <family val="1"/>
      </rPr>
      <t> : 81 % des personnes victimes d’homicide en 2024 sont de nationalité française.</t>
    </r>
    <r>
      <rPr>
        <b/>
        <sz val="7.5"/>
        <color theme="1"/>
        <rFont val="Palatino Linotype"/>
        <family val="1"/>
      </rPr>
      <t xml:space="preserve"> </t>
    </r>
  </si>
  <si>
    <r>
      <t>Source :</t>
    </r>
    <r>
      <rPr>
        <sz val="7.5"/>
        <color rgb="FF231F20"/>
        <rFont val="Palatino Linotype"/>
        <family val="1"/>
      </rPr>
      <t xml:space="preserve"> </t>
    </r>
    <r>
      <rPr>
        <i/>
        <sz val="7.5"/>
        <color rgb="FF231F20"/>
        <rFont val="Palatino Linotype"/>
        <family val="1"/>
      </rPr>
      <t>SSMSI, base statistique des victimes enregistrées par la police et la gendarmerie en 2024</t>
    </r>
    <r>
      <rPr>
        <sz val="7.5"/>
        <color rgb="FF231F20"/>
        <rFont val="Palatino Linotype"/>
        <family val="1"/>
      </rPr>
      <t>.</t>
    </r>
  </si>
  <si>
    <t>Figure 6 - Nombre moyen d’homicides enregistrés pour 100 000 habitants en 2024, par taille d’unité urbaine</t>
  </si>
  <si>
    <t>Ensemble  des homicides</t>
  </si>
  <si>
    <t>% - 2021 homicides</t>
  </si>
  <si>
    <t xml:space="preserve">Intrafamiliaux non conjugaux </t>
  </si>
  <si>
    <r>
      <t xml:space="preserve">Figure 4 &gt; </t>
    </r>
    <r>
      <rPr>
        <b/>
        <sz val="9"/>
        <color theme="1"/>
        <rFont val="Marianne"/>
        <family val="3"/>
      </rPr>
      <t>Nombre de victimes d’homicide en 2024, selon le sexe et le contexte familial</t>
    </r>
  </si>
  <si>
    <r>
      <t xml:space="preserve">Figure 3 &gt; </t>
    </r>
    <r>
      <rPr>
        <b/>
        <sz val="9"/>
        <color theme="1"/>
        <rFont val="Marianne"/>
        <family val="3"/>
      </rPr>
      <t>Nombre de victimes d’homicide enregistrées entre 2022 et 2024 selon contexte intrafamilial</t>
    </r>
  </si>
  <si>
    <t>Hors unité urbaine</t>
  </si>
  <si>
    <t>&lt;5</t>
  </si>
  <si>
    <t>-</t>
  </si>
  <si>
    <t>Conjugal</t>
  </si>
  <si>
    <t>Intrafamilial non conjugal</t>
  </si>
  <si>
    <t>Français (92 %*)</t>
  </si>
  <si>
    <t xml:space="preserve">Etrangers (8 %*) : </t>
  </si>
  <si>
    <t>UE27 hors France (2 %*)</t>
  </si>
  <si>
    <t>Europe hors UE27 (1 %*)</t>
  </si>
  <si>
    <t>Afrique (4 %*)</t>
  </si>
  <si>
    <t xml:space="preserve">Asie (1 %*) </t>
  </si>
  <si>
    <t>Amérique, Océanie (0,5 %*)</t>
  </si>
  <si>
    <t>Indéterminée</t>
  </si>
  <si>
    <t>Figure 1 - Nombre d’homicides (y compris coups et blessures volontaires suivis de mort) entre 2016 et 2024</t>
  </si>
  <si>
    <r>
      <t xml:space="preserve">Figure 2 &gt; </t>
    </r>
    <r>
      <rPr>
        <b/>
        <sz val="9"/>
        <color theme="1"/>
        <rFont val="Marianne"/>
        <family val="3"/>
      </rPr>
      <t>Nombre de victimes d’homicide entre 2021 et 2024 selon le contexte de commission caractérisé par les services de sécurité</t>
    </r>
  </si>
  <si>
    <r>
      <t>Source :</t>
    </r>
    <r>
      <rPr>
        <sz val="7.5"/>
        <color rgb="FF231F20"/>
        <rFont val="Palatino Linotype"/>
        <family val="1"/>
      </rPr>
      <t xml:space="preserve"> </t>
    </r>
    <r>
      <rPr>
        <i/>
        <sz val="7.5"/>
        <color rgb="FF231F20"/>
        <rFont val="Palatino Linotype"/>
        <family val="1"/>
      </rPr>
      <t>SSMSI, base statistique des victimes enregistrées par la police et la gendarmerie en 2024.</t>
    </r>
  </si>
  <si>
    <r>
      <t>Lecture :</t>
    </r>
    <r>
      <rPr>
        <sz val="7.5"/>
        <color rgb="FF231F20"/>
        <rFont val="Palatino Linotype"/>
        <family val="1"/>
      </rPr>
      <t xml:space="preserve"> Dans les unités urbaines de France recensant entre 100 000 et 200 000 habitants, 3,1 victimes d’homicide pour 100 000 habitants ont été enregistrées en 2024 (barre bleue), alors que sur l’ensemble des unités urbaines de même taille en France métropolitaine, ce taux est de 2,0 (point jaune).</t>
    </r>
  </si>
  <si>
    <r>
      <t xml:space="preserve">Sources : </t>
    </r>
    <r>
      <rPr>
        <sz val="7.5"/>
        <color rgb="FF231F20"/>
        <rFont val="Palatino Linotype"/>
        <family val="1"/>
      </rPr>
      <t>SSMSI, base statistique communale de la délinquance enregistrée par la police et la gendarmerie en 2024 ; Insee, recensement de la population 2022 (pour Mayotte le recensement de la population 2017).</t>
    </r>
  </si>
  <si>
    <t>Figure 6 - Nationalité des victimes d’homicide en 2024 (en %)</t>
  </si>
  <si>
    <t>Note : 2 % des victimes d’homicide sont de nationalité inconnue ou celle-ci est non indiquée dans le logiciel de rédaction des procédures pénales.</t>
  </si>
  <si>
    <t>Numéro de département</t>
  </si>
  <si>
    <t>Libellé de département</t>
  </si>
  <si>
    <t>Numérateur du taux représenté</t>
  </si>
  <si>
    <t>Population</t>
  </si>
  <si>
    <t>Taux</t>
  </si>
  <si>
    <t>Classe</t>
  </si>
  <si>
    <t>Libellé de la classe</t>
  </si>
  <si>
    <t>Ain</t>
  </si>
  <si>
    <t xml:space="preserve"> Moins de 2</t>
  </si>
  <si>
    <t>Aisne</t>
  </si>
  <si>
    <t>Allier</t>
  </si>
  <si>
    <t>Alpes-de-Haute-Provence</t>
  </si>
  <si>
    <t>Hautes-Alpes</t>
  </si>
  <si>
    <t>Alpes-Maritimes</t>
  </si>
  <si>
    <t>Ardèche</t>
  </si>
  <si>
    <t>Ardennes</t>
  </si>
  <si>
    <t>Ariège</t>
  </si>
  <si>
    <t>Aube</t>
  </si>
  <si>
    <t>Aude</t>
  </si>
  <si>
    <t>Aveyron</t>
  </si>
  <si>
    <t>Bouches-du-Rhône</t>
  </si>
  <si>
    <t xml:space="preserve"> de 2 à 7,5</t>
  </si>
  <si>
    <t>Calvados</t>
  </si>
  <si>
    <t>Cantal</t>
  </si>
  <si>
    <t>Charente</t>
  </si>
  <si>
    <t>Charente-Maritime</t>
  </si>
  <si>
    <t>Cher</t>
  </si>
  <si>
    <t>Corrèze</t>
  </si>
  <si>
    <t>Côte-d'Or</t>
  </si>
  <si>
    <t>Côtes-d'Armor</t>
  </si>
  <si>
    <t>Creuse</t>
  </si>
  <si>
    <t>Dordogne</t>
  </si>
  <si>
    <t>Doubs</t>
  </si>
  <si>
    <t>Drôme</t>
  </si>
  <si>
    <t>Eure</t>
  </si>
  <si>
    <t>Eure-et-Loir</t>
  </si>
  <si>
    <t>Finistère</t>
  </si>
  <si>
    <t>2A</t>
  </si>
  <si>
    <t>Corse-du-Sud</t>
  </si>
  <si>
    <t>2B</t>
  </si>
  <si>
    <t>Haute-Corse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</si>
  <si>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</si>
  <si>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</si>
  <si>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</si>
  <si>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</si>
  <si>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</si>
  <si>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</si>
  <si>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</si>
  <si>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</si>
  <si>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</si>
  <si>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</si>
  <si>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</si>
  <si>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</si>
  <si>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</si>
  <si>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</si>
  <si>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</si>
  <si>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</si>
  <si>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</si>
  <si>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</si>
  <si>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</si>
  <si>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</si>
  <si>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</si>
  <si>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</si>
  <si>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</si>
  <si>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</si>
  <si>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</si>
  <si>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</si>
  <si>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</si>
  <si>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</si>
  <si>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</si>
  <si>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</si>
  <si>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</si>
  <si>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</si>
  <si>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</si>
  <si>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</si>
  <si>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</si>
  <si>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</si>
  <si>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</si>
  <si>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</si>
  <si>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</si>
  <si>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</si>
  <si>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</si>
  <si>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</si>
  <si>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</si>
  <si>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</si>
  <si>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</si>
  <si>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</si>
  <si>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</si>
  <si>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</si>
  <si>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</si>
  <si>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</si>
  <si>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</si>
  <si>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</si>
  <si>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</si>
  <si>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</si>
  <si>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</si>
  <si>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</si>
  <si>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</si>
  <si>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</si>
  <si>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</si>
  <si>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</si>
  <si>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</si>
  <si>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</si>
  <si>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</si>
  <si>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</si>
  <si>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</si>
  <si>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</si>
  <si>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</si>
  <si>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 xml:space="preserve"> Plus de 7,5</t>
  </si>
  <si>
    <t>Martinique</t>
  </si>
  <si>
    <t>Guyane</t>
  </si>
  <si>
    <t>La Réunion</t>
  </si>
  <si>
    <t>Mayotte</t>
  </si>
  <si>
    <t xml:space="preserve">Figure 8 - Nombre moyen de victimes d’homicide enregistrées pour 100 000 habitants par département de commission sur la période 2021 à 2024
</t>
  </si>
  <si>
    <r>
      <rPr>
        <b/>
        <sz val="7.5"/>
        <color theme="1"/>
        <rFont val="Marianne Medium"/>
        <family val="3"/>
      </rPr>
      <t>Lecture</t>
    </r>
    <r>
      <rPr>
        <sz val="7.5"/>
        <color theme="1"/>
        <rFont val="Marianne Medium"/>
        <family val="3"/>
      </rPr>
      <t xml:space="preserve"> : </t>
    </r>
    <r>
      <rPr>
        <sz val="7.5"/>
        <color theme="1"/>
        <rFont val="Marianne Light"/>
        <family val="3"/>
      </rPr>
      <t>La dernière classe est constituée des départements dont le nombre d’homicide moyen pour 100 000 habitants entre 2021 et 2024 est compris  entre 7,5 et 16,5 homicides; les deux départements qui composent cette classe sont la Guyane et la Guadeloupe.</t>
    </r>
  </si>
  <si>
    <r>
      <t xml:space="preserve">Lecture : </t>
    </r>
    <r>
      <rPr>
        <sz val="7.5"/>
        <color theme="1"/>
        <rFont val="Palatino Linotype"/>
        <family val="1"/>
      </rPr>
      <t>En 2024, 1448 personnes ont été mises en cause pour des homicides. 87 % sont des hommes. 10 % des homicides sont non intentionnels, soit 142 homicides. 44 % ont entre 18 et 29 ans alors que 14 % de la population de France a entre 18 et 29 ans (données entre parenthèses dans le tableau).</t>
    </r>
  </si>
  <si>
    <r>
      <t xml:space="preserve">Note : </t>
    </r>
    <r>
      <rPr>
        <sz val="7.5"/>
        <color theme="1"/>
        <rFont val="Palatino Linotype"/>
        <family val="1"/>
      </rPr>
      <t>* Les pourcentages entre parenthèses donnent la répartition de l’ensemble de la population en France selon ces caractéristiques identifiées à partir des estimations de la population de l’Insee.</t>
    </r>
  </si>
  <si>
    <r>
      <t xml:space="preserve">Sources : </t>
    </r>
    <r>
      <rPr>
        <i/>
        <sz val="7.5"/>
        <color theme="1"/>
        <rFont val="Palatino Linotype"/>
        <family val="1"/>
      </rPr>
      <t>SSMSI, base des mis en cause pour crimes ou délits enregistrés par la police et la gendarmerie en 2024; Insee, estimations de population 2024.</t>
    </r>
  </si>
  <si>
    <t>Figure  Encadré 1 - Trajectoire tendancielle du nombre de victimes d’homicide sur la période 1996-2015 et série exhaustive du nombre de victimes d’homicide depuis 2016, estimations SSMSI</t>
  </si>
  <si>
    <r>
      <rPr>
        <b/>
        <sz val="7.5"/>
        <color theme="1"/>
        <rFont val="Marianne Medium"/>
        <family val="3"/>
      </rPr>
      <t>Note</t>
    </r>
    <r>
      <rPr>
        <b/>
        <sz val="7.5"/>
        <color theme="1"/>
        <rFont val="Calibri"/>
        <family val="2"/>
      </rPr>
      <t> </t>
    </r>
    <r>
      <rPr>
        <b/>
        <sz val="7.5"/>
        <color theme="1"/>
        <rFont val="Marianne Medium"/>
        <family val="3"/>
      </rPr>
      <t>:</t>
    </r>
    <r>
      <rPr>
        <sz val="7.5"/>
        <color theme="1"/>
        <rFont val="Marianne Medium"/>
        <family val="3"/>
      </rPr>
      <t xml:space="preserve"> </t>
    </r>
    <r>
      <rPr>
        <sz val="7.5"/>
        <color theme="1"/>
        <rFont val="Marianne Light"/>
        <family val="3"/>
      </rPr>
      <t>Avant 2015, les victimes d’attentats n’étaient pas  systématiquement recensées par la police et la gendarmerie nationales</t>
    </r>
    <r>
      <rPr>
        <sz val="7.5"/>
        <color theme="1"/>
        <rFont val="Calibri"/>
        <family val="2"/>
      </rPr>
      <t> </t>
    </r>
    <r>
      <rPr>
        <sz val="7.5"/>
        <color theme="1"/>
        <rFont val="Marianne Light"/>
        <family val="3"/>
      </rPr>
      <t>; elles le sont systématiquement par la suite.</t>
    </r>
  </si>
  <si>
    <r>
      <t>Sources </t>
    </r>
    <r>
      <rPr>
        <i/>
        <sz val="7.5"/>
        <color rgb="FF231F20"/>
        <rFont val="Palatino Linotype"/>
        <family val="1"/>
      </rPr>
      <t>: État 4001, bases historiques des crimes et délits enregistrés par la police et la gendarmerie entre 1996 et 2015, traitement SSMSI ; SSMSI, base statistique des victimes enregistrées par la police et la gendarmerie entre 2016 et 2024.</t>
    </r>
  </si>
  <si>
    <r>
      <t xml:space="preserve">Note : </t>
    </r>
    <r>
      <rPr>
        <sz val="7.5"/>
        <color rgb="FF231F20"/>
        <rFont val="Palatino Linotype"/>
        <family val="1"/>
      </rPr>
      <t>En fonction des arrondis, la somme des pourcentages peut donner un résultat légèrement inférieur ou supérieur à 100 %. Pour la définition de contexte intrafamilial voir la partie définitions.</t>
    </r>
  </si>
  <si>
    <r>
      <rPr>
        <b/>
        <sz val="7.5"/>
        <color rgb="FF231F20"/>
        <rFont val="Palatino Linotype"/>
        <family val="1"/>
      </rPr>
      <t>Note</t>
    </r>
    <r>
      <rPr>
        <sz val="7.5"/>
        <color rgb="FF231F20"/>
        <rFont val="Palatino Linotype"/>
        <family val="1"/>
      </rPr>
      <t> : En fonction des arrondis, la somme des pourcentages peut donner un résultat légèrement inférieur ou supérieur à 100 %.</t>
    </r>
  </si>
  <si>
    <r>
      <rPr>
        <b/>
        <sz val="7.5"/>
        <color rgb="FF231F20"/>
        <rFont val="Palatino Linotype"/>
        <family val="1"/>
      </rPr>
      <t>Lecture</t>
    </r>
    <r>
      <rPr>
        <sz val="7.5"/>
        <color rgb="FF231F20"/>
        <rFont val="Palatino Linotype"/>
        <family val="1"/>
      </rPr>
      <t xml:space="preserve"> : En 2024, 13 % des homicides enregistrés sont des règlements de comptes entre malfaiteurs ou des homicides à l’occasion d’un vol, soit 125 homicides.</t>
    </r>
  </si>
  <si>
    <r>
      <rPr>
        <b/>
        <sz val="7.5"/>
        <color rgb="FF231F20"/>
        <rFont val="Palatino Linotype"/>
        <family val="1"/>
      </rPr>
      <t>Source</t>
    </r>
    <r>
      <rPr>
        <sz val="7.5"/>
        <color rgb="FF231F20"/>
        <rFont val="Palatino Linotype"/>
        <family val="1"/>
      </rPr>
      <t xml:space="preserve"> : SSMSI, bases statistiques des victimes enregistrées par la police et la gendarmerie entre 2021 et 2024.</t>
    </r>
  </si>
  <si>
    <r>
      <rPr>
        <b/>
        <sz val="7.5"/>
        <color rgb="FF231F20"/>
        <rFont val="Palatino Linotype"/>
        <family val="1"/>
      </rPr>
      <t>Champ</t>
    </r>
    <r>
      <rPr>
        <sz val="7.5"/>
        <color rgb="FF231F20"/>
        <rFont val="Palatino Linotype"/>
        <family val="1"/>
      </rPr>
      <t xml:space="preserve"> : France.</t>
    </r>
  </si>
  <si>
    <r>
      <t>Source </t>
    </r>
    <r>
      <rPr>
        <sz val="7.5"/>
        <color rgb="FF231F20"/>
        <rFont val="Palatino Linotype"/>
        <family val="1"/>
      </rPr>
      <t>: SSMSI, bases statistiques des victimes enregistrées par la police et la gendarmerie entre 2016 et 2024.</t>
    </r>
  </si>
  <si>
    <r>
      <t>Lecture</t>
    </r>
    <r>
      <rPr>
        <sz val="7.5"/>
        <color rgb="FF231F20"/>
        <rFont val="Palatino Linotype"/>
        <family val="1"/>
      </rPr>
      <t xml:space="preserve"> : En 2024, 75 % des homicides enregistrés sont des homicides hors cadre familial et 11 % sont des homicides conjugaux.</t>
    </r>
  </si>
  <si>
    <r>
      <t>Champ :</t>
    </r>
    <r>
      <rPr>
        <sz val="7.5"/>
        <color rgb="FF231F20"/>
        <rFont val="Palatino Linotype"/>
        <family val="1"/>
      </rPr>
      <t xml:space="preserve"> France.</t>
    </r>
  </si>
  <si>
    <r>
      <t xml:space="preserve">Source </t>
    </r>
    <r>
      <rPr>
        <sz val="7.5"/>
        <color rgb="FF231F20"/>
        <rFont val="Palatino Linotype"/>
        <family val="1"/>
      </rPr>
      <t>: SSMSI, bases statistiques des victimes enregistrées par la police et la gendarmerie entre 2022 et 2024.</t>
    </r>
  </si>
  <si>
    <r>
      <t>Source :</t>
    </r>
    <r>
      <rPr>
        <sz val="7.5"/>
        <color rgb="FF231F20"/>
        <rFont val="Palatino Linotype"/>
        <family val="1"/>
      </rPr>
      <t xml:space="preserve"> SSMSI, base statistique des victimes enregistrées par la police et la gendarmerie entre 2021 et 2024. ; Insee, recensement de la population 2022 (pour Mayotte le recensement de la population 2017).</t>
    </r>
  </si>
  <si>
    <t>Figure 9 - Nombre et caractéristiques de personnes mises en cause pour homicide en 2024 par sexe, âge, nationalité, contexte de commission familial</t>
  </si>
  <si>
    <r>
      <t>Lecture </t>
    </r>
    <r>
      <rPr>
        <sz val="7.5"/>
        <color theme="1"/>
        <rFont val="Palatino Linotype"/>
        <family val="1"/>
      </rPr>
      <t>:</t>
    </r>
    <r>
      <rPr>
        <sz val="11"/>
        <color theme="1"/>
        <rFont val="Palatino Linotype"/>
        <family val="1"/>
      </rPr>
      <t xml:space="preserve"> E</t>
    </r>
    <r>
      <rPr>
        <sz val="7.5"/>
        <color theme="1"/>
        <rFont val="Palatino Linotype"/>
        <family val="1"/>
      </rPr>
      <t>ntre 2002 et 2014, en tendance, le nombre de victimes d’homicide estimées diminue sur la période.</t>
    </r>
  </si>
  <si>
    <r>
      <t>Lecture </t>
    </r>
    <r>
      <rPr>
        <sz val="7.5"/>
        <color theme="1"/>
        <rFont val="Palatino Linotype"/>
        <family val="1"/>
      </rPr>
      <t>:</t>
    </r>
    <r>
      <rPr>
        <sz val="11"/>
        <color theme="1"/>
        <rFont val="Palatino Linotype"/>
        <family val="1"/>
      </rPr>
      <t xml:space="preserve"> </t>
    </r>
    <r>
      <rPr>
        <sz val="8"/>
        <color theme="1"/>
        <rFont val="Palatino Linotype"/>
        <family val="1"/>
      </rPr>
      <t>En 2024, 976 personnes ont été victimes d'un homicide en France.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</si>
</sst>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0.0%"/>
    <numFmt numFmtId="167" formatCode="0.00000%"/>
    <numFmt numFmtId="168" formatCode="###########0"/>
  </numFmts>
  <fonts count="51" x14ac:knownFonts="1">
    <font>
      <sz val="11"/>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b/>
      <sz val="9.5"/>
      <color rgb="FF231F20"/>
      <name val="Palatino Linotype"/>
      <family val="1"/>
    </font>
    <font>
      <b/>
      <sz val="11"/>
      <name val="Calibri"/>
      <family val="2"/>
      <scheme val="minor"/>
    </font>
    <font>
      <b/>
      <sz val="7.5"/>
      <color rgb="FF231F20"/>
      <name val="Palatino Linotype"/>
      <family val="1"/>
    </font>
    <font>
      <sz val="7.5"/>
      <color rgb="FF231F20"/>
      <name val="Palatino Linotype"/>
      <family val="1"/>
    </font>
    <font>
      <b/>
      <sz val="11"/>
      <color rgb="FF000000"/>
      <name val="Marianne Light"/>
      <family val="3"/>
    </font>
    <font>
      <sz val="11"/>
      <color rgb="FF000000"/>
      <name val="Marianne Light"/>
      <family val="3"/>
    </font>
    <font>
      <b/>
      <sz val="7.5"/>
      <color theme="1"/>
      <name val="Palatino Linotype"/>
      <family val="1"/>
    </font>
    <font>
      <sz val="7.5"/>
      <color theme="1"/>
      <name val="Palatino Linotype"/>
      <family val="1"/>
    </font>
    <font>
      <sz val="11"/>
      <color theme="1"/>
      <name val="Palatino Linotype"/>
      <family val="1"/>
    </font>
    <font>
      <sz val="8.5"/>
      <color theme="1"/>
      <name val="Palatino Linotype"/>
      <family val="1"/>
    </font>
    <font>
      <b/>
      <i/>
      <sz val="7.5"/>
      <color rgb="FF231F20"/>
      <name val="Palatino Linotype"/>
      <family val="1"/>
    </font>
    <font>
      <i/>
      <sz val="7.5"/>
      <color rgb="FF231F20"/>
      <name val="Palatino Linotype"/>
      <family val="1"/>
    </font>
    <font>
      <sz val="10"/>
      <color rgb="FF000000"/>
      <name val="Marianne"/>
      <family val="3"/>
    </font>
    <font>
      <sz val="10"/>
      <name val="Marianne"/>
      <family val="3"/>
    </font>
    <font>
      <i/>
      <sz val="9"/>
      <color theme="1"/>
      <name val="Calibri"/>
      <family val="2"/>
      <scheme val="minor"/>
    </font>
    <font>
      <sz val="9"/>
      <color theme="1"/>
      <name val="Calibri"/>
      <family val="2"/>
      <scheme val="minor"/>
    </font>
    <font>
      <sz val="9"/>
      <color theme="1"/>
      <name val="Palatino Linotype"/>
      <family val="1"/>
    </font>
    <font>
      <sz val="11"/>
      <name val="Calibri"/>
      <family val="2"/>
      <scheme val="minor"/>
    </font>
    <font>
      <sz val="10"/>
      <color theme="1"/>
      <name val="Calibri"/>
      <family val="2"/>
      <scheme val="minor"/>
    </font>
    <font>
      <b/>
      <i/>
      <sz val="10"/>
      <color theme="1"/>
      <name val="Calibri"/>
      <family val="2"/>
      <scheme val="minor"/>
    </font>
    <font>
      <sz val="10"/>
      <name val="Arial"/>
      <family val="2"/>
    </font>
    <font>
      <b/>
      <i/>
      <sz val="7.5"/>
      <color theme="1"/>
      <name val="Palatino Linotype"/>
      <family val="1"/>
    </font>
    <font>
      <i/>
      <sz val="7.5"/>
      <color theme="1"/>
      <name val="Palatino Linotype"/>
      <family val="1"/>
    </font>
    <font>
      <b/>
      <sz val="11"/>
      <color theme="0"/>
      <name val="Marianne Light"/>
      <family val="3"/>
    </font>
    <font>
      <b/>
      <sz val="9"/>
      <color theme="1"/>
      <name val="Marianne"/>
      <family val="3"/>
    </font>
    <font>
      <b/>
      <sz val="9"/>
      <color rgb="FF2E5DA7"/>
      <name val="Marianne"/>
      <family val="3"/>
    </font>
    <font>
      <sz val="7.5"/>
      <color theme="1"/>
      <name val="Marianne Medium"/>
      <family val="3"/>
    </font>
    <font>
      <sz val="7.5"/>
      <color theme="1"/>
      <name val="Marianne Light"/>
      <family val="3"/>
    </font>
    <font>
      <b/>
      <sz val="7.5"/>
      <color theme="1"/>
      <name val="Marianne Medium"/>
      <family val="3"/>
    </font>
    <font>
      <sz val="7.5"/>
      <color theme="1"/>
      <name val="Calibri"/>
      <family val="2"/>
    </font>
    <font>
      <b/>
      <sz val="7.5"/>
      <color theme="1"/>
      <name val="Calibri"/>
      <family val="2"/>
    </font>
    <font>
      <sz val="8"/>
      <color theme="1"/>
      <name val="Palatino Linotype"/>
      <family val="1"/>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472C4"/>
        <bgColor indexed="64"/>
      </patternFill>
    </fill>
    <fill>
      <patternFill patternType="solid">
        <fgColor rgb="FFFFF2CC"/>
        <bgColor indexed="64"/>
      </patternFill>
    </fill>
    <fill>
      <patternFill patternType="solid">
        <fgColor rgb="FFD9E2F3"/>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4472C4"/>
      </left>
      <right/>
      <top style="medium">
        <color rgb="FF4472C4"/>
      </top>
      <bottom style="medium">
        <color rgb="FF4472C4"/>
      </bottom>
      <diagonal/>
    </border>
    <border>
      <left/>
      <right/>
      <top style="medium">
        <color rgb="FF4472C4"/>
      </top>
      <bottom style="medium">
        <color rgb="FF4472C4"/>
      </bottom>
      <diagonal/>
    </border>
    <border>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right style="medium">
        <color rgb="FF8EAADB"/>
      </right>
      <top/>
      <bottom style="medium">
        <color rgb="FF8EAADB"/>
      </bottom>
      <diagonal/>
    </border>
    <border>
      <left style="thin">
        <color indexed="64"/>
      </left>
      <right style="thin">
        <color indexed="64"/>
      </right>
      <top style="thin">
        <color indexed="64"/>
      </top>
      <bottom/>
      <diagonal/>
    </border>
  </borders>
  <cellStyleXfs count="52">
    <xf numFmtId="0" fontId="0" fillId="0" borderId="0"/>
    <xf numFmtId="164"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4" applyNumberFormat="0" applyAlignment="0" applyProtection="0"/>
    <xf numFmtId="0" fontId="11" fillId="7" borderId="5" applyNumberFormat="0" applyAlignment="0" applyProtection="0"/>
    <xf numFmtId="0" fontId="12" fillId="7" borderId="4" applyNumberFormat="0" applyAlignment="0" applyProtection="0"/>
    <xf numFmtId="0" fontId="13" fillId="0" borderId="6" applyNumberFormat="0" applyFill="0" applyAlignment="0" applyProtection="0"/>
    <xf numFmtId="0" fontId="14" fillId="8" borderId="7" applyNumberFormat="0" applyAlignment="0" applyProtection="0"/>
    <xf numFmtId="0" fontId="15" fillId="0" borderId="0" applyNumberFormat="0" applyFill="0" applyBorder="0" applyAlignment="0" applyProtection="0"/>
    <xf numFmtId="0" fontId="2" fillId="9"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33" borderId="0" applyNumberFormat="0" applyBorder="0" applyAlignment="0" applyProtection="0"/>
    <xf numFmtId="164" fontId="2" fillId="0" borderId="0" applyFont="0" applyFill="0" applyBorder="0" applyAlignment="0" applyProtection="0"/>
    <xf numFmtId="0" fontId="18"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0" fontId="2" fillId="9" borderId="8" applyNumberFormat="0" applyFont="0" applyAlignment="0" applyProtection="0"/>
    <xf numFmtId="164" fontId="2" fillId="0" borderId="0" applyFont="0" applyFill="0" applyBorder="0" applyAlignment="0" applyProtection="0"/>
    <xf numFmtId="9" fontId="2" fillId="0" borderId="0" applyFont="0" applyFill="0" applyBorder="0" applyAlignment="0" applyProtection="0"/>
    <xf numFmtId="0" fontId="39" fillId="0" borderId="0"/>
  </cellStyleXfs>
  <cellXfs count="127">
    <xf numFmtId="0" fontId="0" fillId="0" borderId="0" xfId="0"/>
    <xf numFmtId="0" fontId="0" fillId="2" borderId="0" xfId="0" applyFill="1"/>
    <xf numFmtId="0" fontId="0" fillId="2" borderId="10" xfId="0" applyFill="1" applyBorder="1"/>
    <xf numFmtId="0" fontId="1" fillId="2" borderId="10" xfId="0" applyFont="1" applyFill="1" applyBorder="1" applyAlignment="1">
      <alignment horizontal="center" vertical="center" wrapText="1"/>
    </xf>
    <xf numFmtId="0" fontId="0" fillId="2" borderId="10" xfId="0" applyFill="1" applyBorder="1" applyAlignment="1">
      <alignment horizontal="center" vertical="center" wrapText="1"/>
    </xf>
    <xf numFmtId="9" fontId="0" fillId="2" borderId="0" xfId="50" applyFont="1" applyFill="1"/>
    <xf numFmtId="165" fontId="0" fillId="2" borderId="10" xfId="0" applyNumberFormat="1" applyFill="1" applyBorder="1"/>
    <xf numFmtId="0" fontId="0" fillId="2" borderId="11" xfId="0" applyFill="1" applyBorder="1" applyAlignment="1">
      <alignment horizontal="center" vertical="center" wrapText="1"/>
    </xf>
    <xf numFmtId="2" fontId="0" fillId="2" borderId="0" xfId="0" applyNumberFormat="1" applyFill="1"/>
    <xf numFmtId="1" fontId="0" fillId="2" borderId="0" xfId="0" applyNumberFormat="1" applyFill="1"/>
    <xf numFmtId="0" fontId="0" fillId="2" borderId="0" xfId="0" applyFill="1" applyAlignment="1">
      <alignment horizontal="right"/>
    </xf>
    <xf numFmtId="0" fontId="19" fillId="2" borderId="0" xfId="0" applyFont="1" applyFill="1" applyAlignment="1">
      <alignment vertical="center"/>
    </xf>
    <xf numFmtId="0" fontId="23" fillId="34" borderId="13" xfId="0" applyFont="1" applyFill="1" applyBorder="1" applyAlignment="1">
      <alignment horizontal="center" vertical="center"/>
    </xf>
    <xf numFmtId="0" fontId="23" fillId="35" borderId="15" xfId="0" applyFont="1" applyFill="1" applyBorder="1" applyAlignment="1">
      <alignment vertical="center"/>
    </xf>
    <xf numFmtId="0" fontId="23" fillId="36" borderId="15" xfId="0" applyFont="1" applyFill="1" applyBorder="1" applyAlignment="1">
      <alignment vertical="center"/>
    </xf>
    <xf numFmtId="0" fontId="24" fillId="0" borderId="15" xfId="0" applyFont="1" applyBorder="1" applyAlignment="1">
      <alignment vertical="center"/>
    </xf>
    <xf numFmtId="1" fontId="24" fillId="0" borderId="16" xfId="0" applyNumberFormat="1" applyFont="1" applyBorder="1" applyAlignment="1">
      <alignment horizontal="center" vertical="center"/>
    </xf>
    <xf numFmtId="1" fontId="0" fillId="2" borderId="10" xfId="0" applyNumberFormat="1" applyFill="1" applyBorder="1"/>
    <xf numFmtId="0" fontId="1" fillId="2" borderId="0" xfId="0" applyFont="1" applyFill="1"/>
    <xf numFmtId="0" fontId="21" fillId="0" borderId="0" xfId="0" applyFont="1" applyAlignment="1">
      <alignment horizontal="left" vertical="center"/>
    </xf>
    <xf numFmtId="0" fontId="21" fillId="2" borderId="0" xfId="0" applyFont="1" applyFill="1" applyAlignment="1">
      <alignment horizontal="left" vertical="center"/>
    </xf>
    <xf numFmtId="0" fontId="28" fillId="2" borderId="0" xfId="0" applyFont="1" applyFill="1" applyAlignment="1">
      <alignment vertical="center" wrapText="1"/>
    </xf>
    <xf numFmtId="0" fontId="29" fillId="2" borderId="0" xfId="0" applyFont="1" applyFill="1" applyAlignment="1">
      <alignment horizontal="left" vertical="center"/>
    </xf>
    <xf numFmtId="0" fontId="31" fillId="2" borderId="10" xfId="44" applyFont="1" applyFill="1" applyBorder="1" applyAlignment="1">
      <alignment vertical="center"/>
    </xf>
    <xf numFmtId="0" fontId="32" fillId="2" borderId="10" xfId="44" applyNumberFormat="1" applyFont="1" applyFill="1" applyBorder="1" applyAlignment="1">
      <alignment horizontal="center" vertical="center"/>
    </xf>
    <xf numFmtId="1" fontId="0" fillId="2" borderId="10" xfId="0" applyNumberFormat="1" applyFont="1" applyFill="1" applyBorder="1" applyAlignment="1">
      <alignment horizontal="center"/>
    </xf>
    <xf numFmtId="0" fontId="32" fillId="2" borderId="10" xfId="44" applyFont="1" applyFill="1" applyBorder="1" applyAlignment="1">
      <alignment horizontal="center" vertical="center"/>
    </xf>
    <xf numFmtId="1" fontId="18" fillId="2" borderId="10" xfId="44" applyNumberFormat="1" applyFill="1" applyBorder="1" applyAlignment="1">
      <alignment horizontal="center" vertical="center"/>
    </xf>
    <xf numFmtId="1" fontId="18" fillId="2" borderId="10" xfId="44" applyNumberFormat="1" applyFill="1" applyBorder="1" applyAlignment="1">
      <alignment horizontal="center"/>
    </xf>
    <xf numFmtId="0" fontId="31" fillId="2" borderId="10" xfId="44" applyFont="1" applyFill="1" applyBorder="1" applyAlignment="1">
      <alignment horizontal="center" vertical="center"/>
    </xf>
    <xf numFmtId="0" fontId="31" fillId="2" borderId="10" xfId="44" applyFont="1" applyFill="1" applyBorder="1" applyAlignment="1">
      <alignment horizontal="center" vertical="center" wrapText="1"/>
    </xf>
    <xf numFmtId="0" fontId="31" fillId="2" borderId="0" xfId="44" applyFont="1" applyFill="1" applyBorder="1" applyAlignment="1">
      <alignment vertical="center"/>
    </xf>
    <xf numFmtId="1" fontId="0" fillId="2" borderId="0" xfId="0" applyNumberFormat="1" applyFont="1" applyFill="1" applyBorder="1" applyAlignment="1">
      <alignment horizontal="center"/>
    </xf>
    <xf numFmtId="1" fontId="18" fillId="2" borderId="0" xfId="44" applyNumberFormat="1" applyFill="1" applyBorder="1" applyAlignment="1">
      <alignment horizontal="center"/>
    </xf>
    <xf numFmtId="0" fontId="0" fillId="2" borderId="0" xfId="0" applyFill="1" applyBorder="1"/>
    <xf numFmtId="0" fontId="19" fillId="2" borderId="0" xfId="0" applyFont="1" applyFill="1" applyAlignment="1">
      <alignment horizontal="left" vertical="center"/>
    </xf>
    <xf numFmtId="0" fontId="0" fillId="2" borderId="0" xfId="0" applyFill="1" applyAlignment="1">
      <alignment horizontal="left" wrapText="1"/>
    </xf>
    <xf numFmtId="0" fontId="0" fillId="2" borderId="0" xfId="0" applyFill="1" applyAlignment="1">
      <alignment horizontal="left"/>
    </xf>
    <xf numFmtId="0" fontId="0" fillId="2" borderId="0" xfId="0" applyFill="1" applyAlignment="1">
      <alignment wrapText="1"/>
    </xf>
    <xf numFmtId="0" fontId="1" fillId="2" borderId="17" xfId="0" applyFont="1" applyFill="1" applyBorder="1" applyAlignment="1">
      <alignment horizontal="center" vertical="center" wrapText="1"/>
    </xf>
    <xf numFmtId="9" fontId="33" fillId="2" borderId="10" xfId="0" quotePrefix="1" applyNumberFormat="1" applyFont="1" applyFill="1" applyBorder="1" applyAlignment="1">
      <alignment horizontal="center" wrapText="1"/>
    </xf>
    <xf numFmtId="0" fontId="1" fillId="2" borderId="0" xfId="0" applyFont="1" applyFill="1" applyBorder="1" applyAlignment="1">
      <alignment horizontal="center" vertical="center" wrapText="1"/>
    </xf>
    <xf numFmtId="9" fontId="33" fillId="2" borderId="0" xfId="0" quotePrefix="1" applyNumberFormat="1" applyFont="1" applyFill="1" applyAlignment="1">
      <alignment horizontal="center"/>
    </xf>
    <xf numFmtId="0" fontId="0" fillId="2" borderId="10" xfId="0" applyFont="1" applyFill="1" applyBorder="1" applyAlignment="1">
      <alignment horizontal="left" vertical="center" wrapText="1"/>
    </xf>
    <xf numFmtId="9" fontId="33" fillId="2" borderId="10" xfId="0" quotePrefix="1" applyNumberFormat="1" applyFont="1" applyFill="1" applyBorder="1" applyAlignment="1">
      <alignment horizontal="center" vertical="center"/>
    </xf>
    <xf numFmtId="1" fontId="0" fillId="2" borderId="10" xfId="50" applyNumberFormat="1" applyFont="1" applyFill="1" applyBorder="1" applyAlignment="1">
      <alignment horizontal="center" vertical="center" wrapText="1"/>
    </xf>
    <xf numFmtId="1" fontId="0" fillId="2" borderId="0" xfId="0" applyNumberFormat="1" applyFill="1" applyBorder="1"/>
    <xf numFmtId="9" fontId="34" fillId="2" borderId="0" xfId="50" applyFont="1" applyFill="1"/>
    <xf numFmtId="0" fontId="0" fillId="2" borderId="10" xfId="0" applyFont="1" applyFill="1" applyBorder="1" applyAlignment="1">
      <alignment horizontal="left" wrapText="1"/>
    </xf>
    <xf numFmtId="0" fontId="34" fillId="2" borderId="0" xfId="0" applyFont="1" applyFill="1"/>
    <xf numFmtId="0" fontId="21" fillId="2" borderId="0" xfId="0" applyFont="1" applyFill="1" applyBorder="1" applyAlignment="1">
      <alignment horizontal="left" vertical="center"/>
    </xf>
    <xf numFmtId="9" fontId="33" fillId="2" borderId="0" xfId="0" quotePrefix="1" applyNumberFormat="1" applyFont="1" applyFill="1" applyBorder="1" applyAlignment="1">
      <alignment horizontal="center" wrapText="1"/>
    </xf>
    <xf numFmtId="166" fontId="34" fillId="2" borderId="0" xfId="50" applyNumberFormat="1" applyFont="1" applyFill="1" applyBorder="1"/>
    <xf numFmtId="9" fontId="34" fillId="2" borderId="0" xfId="50" applyNumberFormat="1" applyFont="1" applyFill="1" applyBorder="1"/>
    <xf numFmtId="9" fontId="34" fillId="2" borderId="0" xfId="50" applyFont="1" applyFill="1" applyBorder="1"/>
    <xf numFmtId="0" fontId="0" fillId="2" borderId="10" xfId="0" applyFill="1" applyBorder="1" applyAlignment="1">
      <alignment vertical="center"/>
    </xf>
    <xf numFmtId="9" fontId="33" fillId="2" borderId="0" xfId="0" quotePrefix="1" applyNumberFormat="1" applyFont="1" applyFill="1" applyAlignment="1">
      <alignment horizontal="center" vertical="center" wrapText="1"/>
    </xf>
    <xf numFmtId="0" fontId="0" fillId="2" borderId="11" xfId="0" applyFill="1" applyBorder="1"/>
    <xf numFmtId="9" fontId="0" fillId="2" borderId="0" xfId="50" applyNumberFormat="1" applyFont="1" applyFill="1"/>
    <xf numFmtId="0" fontId="36" fillId="2" borderId="0" xfId="0" applyFont="1" applyFill="1"/>
    <xf numFmtId="9" fontId="33" fillId="2" borderId="10" xfId="0" quotePrefix="1" applyNumberFormat="1" applyFont="1" applyFill="1" applyBorder="1" applyAlignment="1">
      <alignment horizontal="center"/>
    </xf>
    <xf numFmtId="0" fontId="0" fillId="2" borderId="10" xfId="0" applyFill="1" applyBorder="1" applyAlignment="1">
      <alignment horizontal="center"/>
    </xf>
    <xf numFmtId="0" fontId="1" fillId="2" borderId="10" xfId="0" applyFont="1" applyFill="1" applyBorder="1" applyAlignment="1">
      <alignment vertical="center" wrapText="1"/>
    </xf>
    <xf numFmtId="165" fontId="0" fillId="2" borderId="0" xfId="0" applyNumberFormat="1" applyFill="1"/>
    <xf numFmtId="0" fontId="0" fillId="2" borderId="11" xfId="0" applyFill="1" applyBorder="1" applyAlignment="1"/>
    <xf numFmtId="0" fontId="1" fillId="2" borderId="10" xfId="0" applyFont="1" applyFill="1" applyBorder="1" applyAlignment="1">
      <alignment vertical="center"/>
    </xf>
    <xf numFmtId="0" fontId="0" fillId="2" borderId="0" xfId="0" applyFill="1" applyAlignment="1">
      <alignment vertical="center"/>
    </xf>
    <xf numFmtId="0" fontId="1" fillId="2" borderId="0" xfId="0" applyFont="1" applyFill="1" applyBorder="1"/>
    <xf numFmtId="0" fontId="0" fillId="2" borderId="0" xfId="0" applyFill="1" applyBorder="1" applyAlignment="1">
      <alignment vertical="center" wrapText="1"/>
    </xf>
    <xf numFmtId="0" fontId="0" fillId="2" borderId="0" xfId="0" applyFill="1" applyAlignment="1">
      <alignment vertical="center" wrapText="1"/>
    </xf>
    <xf numFmtId="0" fontId="37" fillId="2" borderId="0" xfId="0" applyFont="1" applyFill="1"/>
    <xf numFmtId="0" fontId="38" fillId="2" borderId="0" xfId="0" applyFont="1" applyFill="1"/>
    <xf numFmtId="0" fontId="25" fillId="2" borderId="0" xfId="0" applyFont="1" applyFill="1" applyAlignment="1">
      <alignment vertical="center"/>
    </xf>
    <xf numFmtId="0" fontId="21" fillId="2" borderId="0" xfId="0" applyFont="1" applyFill="1"/>
    <xf numFmtId="0" fontId="0" fillId="2" borderId="10" xfId="0" applyFill="1" applyBorder="1" applyAlignment="1">
      <alignment vertical="center" wrapText="1"/>
    </xf>
    <xf numFmtId="0" fontId="20" fillId="2" borderId="0" xfId="51" applyFont="1" applyFill="1" applyBorder="1" applyAlignment="1">
      <alignment horizontal="left" vertical="center"/>
    </xf>
    <xf numFmtId="0" fontId="36" fillId="2" borderId="0" xfId="51" applyFont="1" applyFill="1" applyBorder="1" applyAlignment="1">
      <alignment horizontal="left" vertical="center"/>
    </xf>
    <xf numFmtId="0" fontId="36" fillId="2" borderId="0" xfId="51" applyFont="1" applyFill="1" applyBorder="1" applyAlignment="1">
      <alignment vertical="center"/>
    </xf>
    <xf numFmtId="1" fontId="23" fillId="35" borderId="15" xfId="0" applyNumberFormat="1" applyFont="1" applyFill="1" applyBorder="1" applyAlignment="1">
      <alignment horizontal="center" vertical="center"/>
    </xf>
    <xf numFmtId="1" fontId="24" fillId="36" borderId="16" xfId="0" applyNumberFormat="1" applyFont="1" applyFill="1" applyBorder="1" applyAlignment="1">
      <alignment horizontal="center" vertical="center"/>
    </xf>
    <xf numFmtId="1" fontId="23" fillId="36" borderId="15" xfId="0" applyNumberFormat="1" applyFont="1" applyFill="1" applyBorder="1" applyAlignment="1">
      <alignment horizontal="center" vertical="center"/>
    </xf>
    <xf numFmtId="0" fontId="24" fillId="0" borderId="15" xfId="0" applyFont="1" applyBorder="1" applyAlignment="1">
      <alignment vertical="center" wrapText="1"/>
    </xf>
    <xf numFmtId="1" fontId="24" fillId="0" borderId="15" xfId="0" applyNumberFormat="1" applyFont="1" applyBorder="1" applyAlignment="1">
      <alignment horizontal="center" vertical="center"/>
    </xf>
    <xf numFmtId="0" fontId="23" fillId="36" borderId="15" xfId="0" applyFont="1" applyFill="1" applyBorder="1" applyAlignment="1">
      <alignment horizontal="center" vertical="center"/>
    </xf>
    <xf numFmtId="0" fontId="24" fillId="0" borderId="15" xfId="0" applyFont="1" applyBorder="1" applyAlignment="1">
      <alignment horizontal="center" vertical="center"/>
    </xf>
    <xf numFmtId="0" fontId="2" fillId="2" borderId="0" xfId="0" applyFont="1" applyFill="1"/>
    <xf numFmtId="1" fontId="2" fillId="2" borderId="0" xfId="0" applyNumberFormat="1" applyFont="1" applyFill="1"/>
    <xf numFmtId="0" fontId="25" fillId="2" borderId="0" xfId="0" applyFont="1" applyFill="1" applyAlignment="1">
      <alignment horizontal="left" vertical="center"/>
    </xf>
    <xf numFmtId="0" fontId="40" fillId="2" borderId="0" xfId="0" applyFont="1" applyFill="1" applyAlignment="1">
      <alignment vertical="center"/>
    </xf>
    <xf numFmtId="0" fontId="42" fillId="34" borderId="13" xfId="0" applyFont="1" applyFill="1" applyBorder="1" applyAlignment="1">
      <alignment horizontal="center" vertical="center"/>
    </xf>
    <xf numFmtId="0" fontId="42" fillId="34" borderId="14" xfId="0" applyFont="1" applyFill="1" applyBorder="1" applyAlignment="1">
      <alignment horizontal="center" vertical="center"/>
    </xf>
    <xf numFmtId="0" fontId="42" fillId="34" borderId="12" xfId="0" applyFont="1" applyFill="1" applyBorder="1" applyAlignment="1">
      <alignment horizontal="center" vertical="center" wrapText="1"/>
    </xf>
    <xf numFmtId="1" fontId="0" fillId="2" borderId="10" xfId="50" applyNumberFormat="1" applyFont="1" applyFill="1" applyBorder="1" applyAlignment="1">
      <alignment wrapText="1"/>
    </xf>
    <xf numFmtId="9" fontId="0" fillId="2" borderId="10" xfId="50" applyNumberFormat="1" applyFont="1" applyFill="1" applyBorder="1"/>
    <xf numFmtId="167" fontId="0" fillId="2" borderId="0" xfId="50" applyNumberFormat="1" applyFont="1" applyFill="1"/>
    <xf numFmtId="0" fontId="0" fillId="0" borderId="10" xfId="0" applyBorder="1"/>
    <xf numFmtId="1" fontId="0" fillId="0" borderId="10" xfId="0" applyNumberFormat="1" applyBorder="1"/>
    <xf numFmtId="0" fontId="18" fillId="0" borderId="10" xfId="0" applyFont="1" applyBorder="1" applyAlignment="1">
      <alignment horizontal="center" vertical="center" wrapText="1"/>
    </xf>
    <xf numFmtId="0" fontId="0" fillId="2" borderId="10" xfId="0" applyFont="1" applyFill="1" applyBorder="1" applyAlignment="1">
      <alignment horizontal="center" vertical="center" wrapText="1"/>
    </xf>
    <xf numFmtId="1" fontId="0" fillId="2" borderId="0" xfId="0" applyNumberFormat="1" applyFill="1" applyBorder="1" applyAlignment="1">
      <alignment horizontal="center"/>
    </xf>
    <xf numFmtId="168" fontId="24" fillId="0" borderId="15" xfId="0" applyNumberFormat="1" applyFont="1" applyBorder="1" applyAlignment="1">
      <alignment horizontal="center" vertical="center"/>
    </xf>
    <xf numFmtId="0" fontId="22" fillId="2" borderId="0" xfId="0" applyFont="1" applyFill="1" applyBorder="1" applyAlignment="1">
      <alignment horizontal="left" vertical="center"/>
    </xf>
    <xf numFmtId="168" fontId="24" fillId="0" borderId="16" xfId="0" applyNumberFormat="1" applyFont="1" applyBorder="1" applyAlignment="1">
      <alignment horizontal="center" vertical="center"/>
    </xf>
    <xf numFmtId="1" fontId="24" fillId="0" borderId="15" xfId="0" quotePrefix="1" applyNumberFormat="1" applyFont="1" applyBorder="1" applyAlignment="1">
      <alignment horizontal="center" vertical="center"/>
    </xf>
    <xf numFmtId="0" fontId="22" fillId="2" borderId="0" xfId="0" applyFont="1" applyFill="1" applyAlignment="1">
      <alignment horizontal="left" vertical="center"/>
    </xf>
    <xf numFmtId="0" fontId="44" fillId="0" borderId="0" xfId="0" applyFont="1" applyAlignment="1">
      <alignment horizontal="left" vertical="center" indent="5"/>
    </xf>
    <xf numFmtId="168" fontId="23" fillId="35" borderId="15" xfId="0" applyNumberFormat="1" applyFont="1" applyFill="1" applyBorder="1" applyAlignment="1">
      <alignment horizontal="center" vertical="center"/>
    </xf>
    <xf numFmtId="9" fontId="0" fillId="2" borderId="0" xfId="50" applyFont="1" applyFill="1"/>
    <xf numFmtId="0" fontId="24" fillId="0" borderId="15" xfId="0" applyFont="1" applyBorder="1" applyAlignment="1">
      <alignment vertical="center"/>
    </xf>
    <xf numFmtId="1" fontId="24" fillId="0" borderId="16" xfId="0" applyNumberFormat="1" applyFont="1" applyBorder="1" applyAlignment="1">
      <alignment horizontal="center" vertical="center"/>
    </xf>
    <xf numFmtId="0" fontId="1" fillId="2" borderId="17" xfId="0" applyFont="1" applyFill="1" applyBorder="1" applyAlignment="1">
      <alignment horizontal="center" vertical="center" wrapText="1"/>
    </xf>
    <xf numFmtId="9" fontId="33" fillId="2" borderId="10" xfId="0" quotePrefix="1" applyNumberFormat="1" applyFont="1" applyFill="1" applyBorder="1" applyAlignment="1">
      <alignment horizontal="center" wrapText="1"/>
    </xf>
    <xf numFmtId="9" fontId="33" fillId="2" borderId="10" xfId="0" quotePrefix="1" applyNumberFormat="1" applyFont="1" applyFill="1" applyBorder="1" applyAlignment="1">
      <alignment horizontal="center" vertical="center"/>
    </xf>
    <xf numFmtId="0" fontId="0" fillId="2" borderId="11" xfId="0" applyFill="1" applyBorder="1"/>
    <xf numFmtId="1" fontId="23" fillId="35" borderId="15" xfId="0" applyNumberFormat="1" applyFont="1" applyFill="1" applyBorder="1" applyAlignment="1">
      <alignment horizontal="center" vertical="center"/>
    </xf>
    <xf numFmtId="1" fontId="24" fillId="0" borderId="15" xfId="0" applyNumberFormat="1" applyFont="1" applyBorder="1" applyAlignment="1">
      <alignment horizontal="center" vertical="center"/>
    </xf>
    <xf numFmtId="0" fontId="24" fillId="0" borderId="15" xfId="0" quotePrefix="1" applyFont="1" applyBorder="1" applyAlignment="1">
      <alignment horizontal="center" vertical="center"/>
    </xf>
    <xf numFmtId="3" fontId="0" fillId="2" borderId="10" xfId="0" applyNumberFormat="1" applyFill="1" applyBorder="1" applyAlignment="1">
      <alignment horizontal="center" vertical="center"/>
    </xf>
    <xf numFmtId="1" fontId="1" fillId="2" borderId="10" xfId="0" applyNumberFormat="1" applyFont="1" applyFill="1" applyBorder="1" applyAlignment="1">
      <alignment horizontal="center" vertical="center" wrapText="1"/>
    </xf>
    <xf numFmtId="0" fontId="0" fillId="0" borderId="10" xfId="0" applyBorder="1" applyAlignment="1">
      <alignment horizontal="center"/>
    </xf>
    <xf numFmtId="0" fontId="45" fillId="0" borderId="0" xfId="0" applyFont="1" applyAlignment="1">
      <alignment vertical="center"/>
    </xf>
    <xf numFmtId="0" fontId="0" fillId="2" borderId="10" xfId="0" applyFill="1" applyBorder="1" applyAlignment="1">
      <alignment horizontal="center"/>
    </xf>
    <xf numFmtId="0" fontId="21" fillId="2" borderId="0" xfId="0" applyFont="1" applyFill="1" applyAlignment="1">
      <alignment horizontal="left" vertical="center" wrapText="1"/>
    </xf>
    <xf numFmtId="0" fontId="0" fillId="2" borderId="0" xfId="0" applyFill="1" applyAlignment="1">
      <alignment horizontal="center" wrapText="1"/>
    </xf>
    <xf numFmtId="0" fontId="45" fillId="2" borderId="0" xfId="0" applyFont="1" applyFill="1" applyAlignment="1">
      <alignment horizontal="left" vertical="center" wrapText="1"/>
    </xf>
    <xf numFmtId="0" fontId="25" fillId="2" borderId="0" xfId="0" applyFont="1" applyFill="1" applyAlignment="1">
      <alignment horizontal="left" vertical="center" wrapText="1"/>
    </xf>
    <xf numFmtId="0" fontId="43" fillId="2" borderId="0" xfId="0" applyFont="1" applyFill="1" applyAlignment="1">
      <alignment horizontal="left" vertical="center" wrapText="1"/>
    </xf>
  </cellXfs>
  <cellStyles count="52">
    <cellStyle name="20 % - Accent1" xfId="20" builtinId="30" customBuiltin="1"/>
    <cellStyle name="20 % - Accent2" xfId="24" builtinId="34" customBuiltin="1"/>
    <cellStyle name="20 % - Accent3" xfId="28" builtinId="38" customBuiltin="1"/>
    <cellStyle name="20 % - Accent4" xfId="32" builtinId="42" customBuiltin="1"/>
    <cellStyle name="20 % - Accent5" xfId="36" builtinId="46" customBuiltin="1"/>
    <cellStyle name="20 % - Accent6" xfId="40" builtinId="50" customBuiltin="1"/>
    <cellStyle name="40 % - Accent1" xfId="21" builtinId="31" customBuiltin="1"/>
    <cellStyle name="40 % - Accent2" xfId="25" builtinId="35" customBuiltin="1"/>
    <cellStyle name="40 % - Accent3" xfId="29" builtinId="39" customBuiltin="1"/>
    <cellStyle name="40 % - Accent4" xfId="33" builtinId="43" customBuiltin="1"/>
    <cellStyle name="40 % - Accent5" xfId="37" builtinId="47" customBuiltin="1"/>
    <cellStyle name="40 % - Accent6" xfId="41" builtinId="51" customBuiltin="1"/>
    <cellStyle name="60 % - Accent1" xfId="22" builtinId="32" customBuiltin="1"/>
    <cellStyle name="60 % - Accent2" xfId="26" builtinId="36" customBuiltin="1"/>
    <cellStyle name="60 % - Accent3" xfId="30" builtinId="40" customBuiltin="1"/>
    <cellStyle name="60 % - Accent4" xfId="34" builtinId="44" customBuiltin="1"/>
    <cellStyle name="60 % - Accent5" xfId="38" builtinId="48" customBuiltin="1"/>
    <cellStyle name="60 %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Avertissement" xfId="15" builtinId="11" customBuiltin="1"/>
    <cellStyle name="Calcul" xfId="12" builtinId="22" customBuiltin="1"/>
    <cellStyle name="Cellule liée" xfId="13" builtinId="24" customBuiltin="1"/>
    <cellStyle name="Entrée" xfId="10" builtinId="20" customBuiltin="1"/>
    <cellStyle name="Insatisfaisant" xfId="8" builtinId="27" customBuiltin="1"/>
    <cellStyle name="Milliers 2" xfId="1"/>
    <cellStyle name="Milliers 2 2" xfId="47"/>
    <cellStyle name="Milliers 3" xfId="43"/>
    <cellStyle name="Milliers 3 2" xfId="49"/>
    <cellStyle name="Neutre" xfId="9" builtinId="28" customBuiltin="1"/>
    <cellStyle name="Normal" xfId="0" builtinId="0"/>
    <cellStyle name="Normal 2" xfId="45"/>
    <cellStyle name="Normal 3" xfId="44"/>
    <cellStyle name="Normal_TabCC9_DonnéesProd" xfId="51"/>
    <cellStyle name="Note" xfId="16" builtinId="10" customBuiltin="1"/>
    <cellStyle name="Note 2" xfId="48"/>
    <cellStyle name="Pourcentage" xfId="50" builtinId="5"/>
    <cellStyle name="Pourcentage 2" xfId="46"/>
    <cellStyle name="Satisfaisant" xfId="7" builtinId="26" customBuiltin="1"/>
    <cellStyle name="Sortie" xfId="11" builtinId="21" customBuiltin="1"/>
    <cellStyle name="Texte explicatif" xfId="17" builtinId="53" customBuiltin="1"/>
    <cellStyle name="Titre" xfId="2" builtinId="15" customBuiltin="1"/>
    <cellStyle name="Titre 1" xfId="3" builtinId="16" customBuiltin="1"/>
    <cellStyle name="Titre 2" xfId="4" builtinId="17" customBuiltin="1"/>
    <cellStyle name="Titre 3" xfId="5" builtinId="18" customBuiltin="1"/>
    <cellStyle name="Titre 4" xfId="6" builtinId="19" customBuiltin="1"/>
    <cellStyle name="Total" xfId="18" builtinId="25" customBuiltin="1"/>
    <cellStyle name="Vérification" xfId="14" builtinId="23" customBuiltin="1"/>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1'!$B$26</c:f>
              <c:strCache>
                <c:ptCount val="1"/>
                <c:pt idx="0">
                  <c:v>Homicides</c:v>
                </c:pt>
              </c:strCache>
            </c:strRef>
          </c:tx>
          <c:spPr>
            <a:ln w="28575" cap="rnd">
              <a:solidFill>
                <a:schemeClr val="accent1"/>
              </a:solidFill>
              <a:round/>
            </a:ln>
            <a:effectLst/>
          </c:spPr>
          <c:marker>
            <c:symbol val="circle"/>
            <c:size val="5"/>
            <c:spPr>
              <a:solidFill>
                <a:schemeClr val="accent1"/>
              </a:solidFill>
              <a:ln w="9525">
                <a:solidFill>
                  <a:schemeClr val="accent1"/>
                </a:solidFill>
                <a:prstDash val="sysDot"/>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'Fig 1'!$A$27:$A$35</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1'!$B$27:$B$35</c:f>
              <c:numCache>
                <c:formatCode>0</c:formatCode>
                <c:ptCount val="9"/>
                <c:pt idx="0">
                  <c:v>911</c:v>
                </c:pt>
                <c:pt idx="1">
                  <c:v>825.50411894328215</c:v>
                </c:pt>
                <c:pt idx="2">
                  <c:v>831.20275239861644</c:v>
                </c:pt>
                <c:pt idx="3">
                  <c:v>856.53356849018473</c:v>
                </c:pt>
                <c:pt idx="4">
                  <c:v>823.0703125</c:v>
                </c:pt>
                <c:pt idx="5">
                  <c:v>881.9375</c:v>
                </c:pt>
                <c:pt idx="6">
                  <c:v>959</c:v>
                </c:pt>
                <c:pt idx="7">
                  <c:v>996</c:v>
                </c:pt>
                <c:pt idx="8">
                  <c:v>976</c:v>
                </c:pt>
              </c:numCache>
            </c:numRef>
          </c:val>
          <c:smooth val="0"/>
          <c:extLst>
            <c:ext xmlns:c16="http://schemas.microsoft.com/office/drawing/2014/chart" uri="{C3380CC4-5D6E-409C-BE32-E72D297353CC}">
              <c16:uniqueId val="{00000000-47C6-40F9-8D83-F4D66608571C}"/>
            </c:ext>
          </c:extLst>
        </c:ser>
        <c:ser>
          <c:idx val="1"/>
          <c:order val="1"/>
          <c:tx>
            <c:strRef>
              <c:f>'Fig 1'!$C$26</c:f>
              <c:strCache>
                <c:ptCount val="1"/>
                <c:pt idx="0">
                  <c:v>Homicides hors attentats</c:v>
                </c:pt>
              </c:strCache>
            </c:strRef>
          </c:tx>
          <c:spPr>
            <a:ln w="28575" cap="rnd">
              <a:solidFill>
                <a:schemeClr val="accent2"/>
              </a:solidFill>
              <a:prstDash val="sysDot"/>
              <a:round/>
            </a:ln>
            <a:effectLst/>
          </c:spPr>
          <c:marker>
            <c:symbol val="circle"/>
            <c:size val="5"/>
            <c:spPr>
              <a:solidFill>
                <a:schemeClr val="accent2"/>
              </a:solidFill>
              <a:ln w="9525">
                <a:solidFill>
                  <a:schemeClr val="accent2"/>
                </a:solidFill>
                <a:prstDash val="sysDot"/>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fr-FR"/>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noFill/>
                      <a:round/>
                    </a:ln>
                    <a:effectLst/>
                  </c:spPr>
                </c15:leaderLines>
              </c:ext>
            </c:extLst>
          </c:dLbls>
          <c:cat>
            <c:numRef>
              <c:f>'Fig 1'!$A$27:$A$35</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1'!$C$27:$C$35</c:f>
              <c:numCache>
                <c:formatCode>0</c:formatCode>
                <c:ptCount val="9"/>
                <c:pt idx="0">
                  <c:v>821</c:v>
                </c:pt>
                <c:pt idx="1">
                  <c:v>822.50411894328215</c:v>
                </c:pt>
                <c:pt idx="2">
                  <c:v>821.20275239861644</c:v>
                </c:pt>
                <c:pt idx="3">
                  <c:v>852.53356849018473</c:v>
                </c:pt>
                <c:pt idx="4">
                  <c:v>816.0703125</c:v>
                </c:pt>
                <c:pt idx="5">
                  <c:v>880.9375</c:v>
                </c:pt>
                <c:pt idx="6">
                  <c:v>959</c:v>
                </c:pt>
                <c:pt idx="7">
                  <c:v>994</c:v>
                </c:pt>
                <c:pt idx="8">
                  <c:v>976</c:v>
                </c:pt>
              </c:numCache>
            </c:numRef>
          </c:val>
          <c:smooth val="0"/>
          <c:extLst>
            <c:ext xmlns:c16="http://schemas.microsoft.com/office/drawing/2014/chart" uri="{C3380CC4-5D6E-409C-BE32-E72D297353CC}">
              <c16:uniqueId val="{00000009-47C6-40F9-8D83-F4D66608571C}"/>
            </c:ext>
          </c:extLst>
        </c:ser>
        <c:dLbls>
          <c:showLegendKey val="0"/>
          <c:showVal val="0"/>
          <c:showCatName val="0"/>
          <c:showSerName val="0"/>
          <c:showPercent val="0"/>
          <c:showBubbleSize val="0"/>
        </c:dLbls>
        <c:marker val="1"/>
        <c:smooth val="0"/>
        <c:axId val="-2031037600"/>
        <c:axId val="-2031033792"/>
      </c:lineChart>
      <c:catAx>
        <c:axId val="-2031037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2031033792"/>
        <c:crosses val="autoZero"/>
        <c:auto val="1"/>
        <c:lblAlgn val="ctr"/>
        <c:lblOffset val="100"/>
        <c:noMultiLvlLbl val="0"/>
      </c:catAx>
      <c:valAx>
        <c:axId val="-2031033792"/>
        <c:scaling>
          <c:orientation val="minMax"/>
          <c:max val="120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2031037600"/>
        <c:crosses val="autoZero"/>
        <c:crossBetween val="between"/>
        <c:majorUnit val="10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sz="800"/>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 2'!$B$5</c:f>
              <c:strCache>
                <c:ptCount val="1"/>
                <c:pt idx="0">
                  <c:v>Règlement de comptes entre malfaiteurs et homicides à l'occasion d'un vol (index 1 et 2)</c:v>
                </c:pt>
              </c:strCache>
            </c:strRef>
          </c:tx>
          <c:spPr>
            <a:solidFill>
              <a:schemeClr val="accent1"/>
            </a:solidFill>
            <a:ln>
              <a:noFill/>
            </a:ln>
            <a:effectLst/>
          </c:spPr>
          <c:invertIfNegative val="0"/>
          <c:dLbls>
            <c:dLbl>
              <c:idx val="0"/>
              <c:layout/>
              <c:tx>
                <c:rich>
                  <a:bodyPr/>
                  <a:lstStyle/>
                  <a:p>
                    <a:fld id="{409F652A-77F7-442D-A92C-652F6BA6D43C}"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0-0055-4F1B-BFC9-18AACF437882}"/>
                </c:ext>
              </c:extLst>
            </c:dLbl>
            <c:dLbl>
              <c:idx val="1"/>
              <c:layout/>
              <c:tx>
                <c:rich>
                  <a:bodyPr/>
                  <a:lstStyle/>
                  <a:p>
                    <a:fld id="{4C289C75-F072-492A-A019-FC09E1C55F86}"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0-8D38-404B-90CA-38FFDD1E1145}"/>
                </c:ext>
              </c:extLst>
            </c:dLbl>
            <c:dLbl>
              <c:idx val="2"/>
              <c:layout/>
              <c:tx>
                <c:rich>
                  <a:bodyPr/>
                  <a:lstStyle/>
                  <a:p>
                    <a:fld id="{0E5F3031-6485-4964-BDEE-B3BD0F34E24E}"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8D38-404B-90CA-38FFDD1E1145}"/>
                </c:ext>
              </c:extLst>
            </c:dLbl>
            <c:dLbl>
              <c:idx val="3"/>
              <c:layout/>
              <c:tx>
                <c:rich>
                  <a:bodyPr/>
                  <a:lstStyle/>
                  <a:p>
                    <a:fld id="{54441E78-C98A-4018-8B15-70E5AFDC6809}"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0-16C0-4104-B8DC-A89B4675F7F4}"/>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2'!$C$4:$F$4</c:f>
              <c:numCache>
                <c:formatCode>General</c:formatCode>
                <c:ptCount val="4"/>
                <c:pt idx="0">
                  <c:v>2021</c:v>
                </c:pt>
                <c:pt idx="1">
                  <c:v>2022</c:v>
                </c:pt>
                <c:pt idx="2">
                  <c:v>2023</c:v>
                </c:pt>
                <c:pt idx="3">
                  <c:v>2024</c:v>
                </c:pt>
              </c:numCache>
            </c:numRef>
          </c:cat>
          <c:val>
            <c:numRef>
              <c:f>'Fig 2'!$C$5:$F$5</c:f>
              <c:numCache>
                <c:formatCode>General</c:formatCode>
                <c:ptCount val="4"/>
                <c:pt idx="0" formatCode="0">
                  <c:v>71.39494047619047</c:v>
                </c:pt>
                <c:pt idx="1">
                  <c:v>112</c:v>
                </c:pt>
                <c:pt idx="2">
                  <c:v>158</c:v>
                </c:pt>
                <c:pt idx="3">
                  <c:v>125</c:v>
                </c:pt>
              </c:numCache>
            </c:numRef>
          </c:val>
          <c:extLst>
            <c:ext xmlns:c15="http://schemas.microsoft.com/office/drawing/2012/chart" uri="{02D57815-91ED-43cb-92C2-25804820EDAC}">
              <c15:datalabelsRange>
                <c15:f>'Fig 2'!$G$5:$J$5</c15:f>
                <c15:dlblRangeCache>
                  <c:ptCount val="4"/>
                  <c:pt idx="0">
                    <c:v>8%</c:v>
                  </c:pt>
                  <c:pt idx="1">
                    <c:v>12%</c:v>
                  </c:pt>
                  <c:pt idx="2">
                    <c:v>16%</c:v>
                  </c:pt>
                  <c:pt idx="3">
                    <c:v>13%</c:v>
                  </c:pt>
                </c15:dlblRangeCache>
              </c15:datalabelsRange>
            </c:ext>
            <c:ext xmlns:c16="http://schemas.microsoft.com/office/drawing/2014/chart" uri="{C3380CC4-5D6E-409C-BE32-E72D297353CC}">
              <c16:uniqueId val="{00000003-0055-4F1B-BFC9-18AACF437882}"/>
            </c:ext>
          </c:extLst>
        </c:ser>
        <c:ser>
          <c:idx val="1"/>
          <c:order val="1"/>
          <c:tx>
            <c:strRef>
              <c:f>'Fig 2'!$B$6</c:f>
              <c:strCache>
                <c:ptCount val="1"/>
                <c:pt idx="0">
                  <c:v>Autres homicides intentionnels  (index 3 et 51)</c:v>
                </c:pt>
              </c:strCache>
            </c:strRef>
          </c:tx>
          <c:spPr>
            <a:solidFill>
              <a:schemeClr val="accent2"/>
            </a:solidFill>
            <a:ln>
              <a:noFill/>
            </a:ln>
            <a:effectLst/>
          </c:spPr>
          <c:invertIfNegative val="0"/>
          <c:dLbls>
            <c:dLbl>
              <c:idx val="0"/>
              <c:layout/>
              <c:tx>
                <c:rich>
                  <a:bodyPr/>
                  <a:lstStyle/>
                  <a:p>
                    <a:fld id="{9EC81A43-0433-46F2-9DC1-B1F4C76DDDF6}"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0055-4F1B-BFC9-18AACF437882}"/>
                </c:ext>
              </c:extLst>
            </c:dLbl>
            <c:dLbl>
              <c:idx val="1"/>
              <c:layout/>
              <c:tx>
                <c:rich>
                  <a:bodyPr/>
                  <a:lstStyle/>
                  <a:p>
                    <a:fld id="{06527BD3-B83F-4428-9C16-DB16577583F6}"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2-8D38-404B-90CA-38FFDD1E1145}"/>
                </c:ext>
              </c:extLst>
            </c:dLbl>
            <c:dLbl>
              <c:idx val="2"/>
              <c:layout/>
              <c:tx>
                <c:rich>
                  <a:bodyPr/>
                  <a:lstStyle/>
                  <a:p>
                    <a:fld id="{5DCF0221-CC8F-4C7F-8C5E-11980183B09A}"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3-8D38-404B-90CA-38FFDD1E1145}"/>
                </c:ext>
              </c:extLst>
            </c:dLbl>
            <c:dLbl>
              <c:idx val="3"/>
              <c:layout/>
              <c:tx>
                <c:rich>
                  <a:bodyPr/>
                  <a:lstStyle/>
                  <a:p>
                    <a:fld id="{C29EE873-036B-4EF7-A68C-1F11F1D0679A}"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16C0-4104-B8DC-A89B4675F7F4}"/>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2'!$C$4:$F$4</c:f>
              <c:numCache>
                <c:formatCode>General</c:formatCode>
                <c:ptCount val="4"/>
                <c:pt idx="0">
                  <c:v>2021</c:v>
                </c:pt>
                <c:pt idx="1">
                  <c:v>2022</c:v>
                </c:pt>
                <c:pt idx="2">
                  <c:v>2023</c:v>
                </c:pt>
                <c:pt idx="3">
                  <c:v>2024</c:v>
                </c:pt>
              </c:numCache>
            </c:numRef>
          </c:cat>
          <c:val>
            <c:numRef>
              <c:f>'Fig 2'!$C$6:$F$6</c:f>
              <c:numCache>
                <c:formatCode>0</c:formatCode>
                <c:ptCount val="4"/>
                <c:pt idx="0">
                  <c:v>699.25044642857142</c:v>
                </c:pt>
                <c:pt idx="1">
                  <c:v>709</c:v>
                </c:pt>
                <c:pt idx="2">
                  <c:v>729</c:v>
                </c:pt>
                <c:pt idx="3">
                  <c:v>757</c:v>
                </c:pt>
              </c:numCache>
            </c:numRef>
          </c:val>
          <c:extLst>
            <c:ext xmlns:c15="http://schemas.microsoft.com/office/drawing/2012/chart" uri="{02D57815-91ED-43cb-92C2-25804820EDAC}">
              <c15:datalabelsRange>
                <c15:f>'Fig 2'!$G$6:$J$6</c15:f>
                <c15:dlblRangeCache>
                  <c:ptCount val="4"/>
                  <c:pt idx="0">
                    <c:v>79%</c:v>
                  </c:pt>
                  <c:pt idx="1">
                    <c:v>74%</c:v>
                  </c:pt>
                  <c:pt idx="2">
                    <c:v>73%</c:v>
                  </c:pt>
                  <c:pt idx="3">
                    <c:v>78%</c:v>
                  </c:pt>
                </c15:dlblRangeCache>
              </c15:datalabelsRange>
            </c:ext>
            <c:ext xmlns:c16="http://schemas.microsoft.com/office/drawing/2014/chart" uri="{C3380CC4-5D6E-409C-BE32-E72D297353CC}">
              <c16:uniqueId val="{00000007-0055-4F1B-BFC9-18AACF437882}"/>
            </c:ext>
          </c:extLst>
        </c:ser>
        <c:ser>
          <c:idx val="2"/>
          <c:order val="2"/>
          <c:tx>
            <c:strRef>
              <c:f>'Fig 2'!$B$7</c:f>
              <c:strCache>
                <c:ptCount val="1"/>
                <c:pt idx="0">
                  <c:v>Coups et blessures volontaires suivis de mort (index 6)</c:v>
                </c:pt>
              </c:strCache>
            </c:strRef>
          </c:tx>
          <c:spPr>
            <a:solidFill>
              <a:schemeClr val="accent3"/>
            </a:solidFill>
            <a:ln>
              <a:noFill/>
            </a:ln>
            <a:effectLst/>
          </c:spPr>
          <c:invertIfNegative val="0"/>
          <c:dLbls>
            <c:dLbl>
              <c:idx val="0"/>
              <c:layout/>
              <c:tx>
                <c:rich>
                  <a:bodyPr/>
                  <a:lstStyle/>
                  <a:p>
                    <a:fld id="{58CBE386-6666-4F8F-8A68-D6A2FF66E4A4}"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8-0055-4F1B-BFC9-18AACF437882}"/>
                </c:ext>
              </c:extLst>
            </c:dLbl>
            <c:dLbl>
              <c:idx val="1"/>
              <c:layout/>
              <c:tx>
                <c:rich>
                  <a:bodyPr/>
                  <a:lstStyle/>
                  <a:p>
                    <a:fld id="{F7CF39DA-4102-4EB0-BB01-A2AD2FCCC2CA}"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8D38-404B-90CA-38FFDD1E1145}"/>
                </c:ext>
              </c:extLst>
            </c:dLbl>
            <c:dLbl>
              <c:idx val="2"/>
              <c:layout/>
              <c:tx>
                <c:rich>
                  <a:bodyPr/>
                  <a:lstStyle/>
                  <a:p>
                    <a:fld id="{391EE95C-5232-498F-90A6-2134E324D3FF}"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8D38-404B-90CA-38FFDD1E1145}"/>
                </c:ext>
              </c:extLst>
            </c:dLbl>
            <c:dLbl>
              <c:idx val="3"/>
              <c:layout/>
              <c:tx>
                <c:rich>
                  <a:bodyPr/>
                  <a:lstStyle/>
                  <a:p>
                    <a:fld id="{CE70ED70-6DC9-4E3A-AA9C-A37674521EF9}"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2-16C0-4104-B8DC-A89B4675F7F4}"/>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2'!$C$4:$F$4</c:f>
              <c:numCache>
                <c:formatCode>General</c:formatCode>
                <c:ptCount val="4"/>
                <c:pt idx="0">
                  <c:v>2021</c:v>
                </c:pt>
                <c:pt idx="1">
                  <c:v>2022</c:v>
                </c:pt>
                <c:pt idx="2">
                  <c:v>2023</c:v>
                </c:pt>
                <c:pt idx="3">
                  <c:v>2024</c:v>
                </c:pt>
              </c:numCache>
            </c:numRef>
          </c:cat>
          <c:val>
            <c:numRef>
              <c:f>'Fig 2'!$C$7:$F$7</c:f>
              <c:numCache>
                <c:formatCode>0</c:formatCode>
                <c:ptCount val="4"/>
                <c:pt idx="0">
                  <c:v>111.29211309523809</c:v>
                </c:pt>
                <c:pt idx="1">
                  <c:v>137</c:v>
                </c:pt>
                <c:pt idx="2">
                  <c:v>109</c:v>
                </c:pt>
                <c:pt idx="3">
                  <c:v>94</c:v>
                </c:pt>
              </c:numCache>
            </c:numRef>
          </c:val>
          <c:extLst>
            <c:ext xmlns:c15="http://schemas.microsoft.com/office/drawing/2012/chart" uri="{02D57815-91ED-43cb-92C2-25804820EDAC}">
              <c15:datalabelsRange>
                <c15:f>'Fig 2'!$G$7:$J$7</c15:f>
                <c15:dlblRangeCache>
                  <c:ptCount val="4"/>
                  <c:pt idx="0">
                    <c:v>13%</c:v>
                  </c:pt>
                  <c:pt idx="1">
                    <c:v>14%</c:v>
                  </c:pt>
                  <c:pt idx="2">
                    <c:v>11%</c:v>
                  </c:pt>
                  <c:pt idx="3">
                    <c:v>10%</c:v>
                  </c:pt>
                </c15:dlblRangeCache>
              </c15:datalabelsRange>
            </c:ext>
            <c:ext xmlns:c16="http://schemas.microsoft.com/office/drawing/2014/chart" uri="{C3380CC4-5D6E-409C-BE32-E72D297353CC}">
              <c16:uniqueId val="{0000000B-0055-4F1B-BFC9-18AACF437882}"/>
            </c:ext>
          </c:extLst>
        </c:ser>
        <c:dLbls>
          <c:dLblPos val="ctr"/>
          <c:showLegendKey val="0"/>
          <c:showVal val="1"/>
          <c:showCatName val="0"/>
          <c:showSerName val="0"/>
          <c:showPercent val="0"/>
          <c:showBubbleSize val="0"/>
        </c:dLbls>
        <c:gapWidth val="80"/>
        <c:overlap val="100"/>
        <c:axId val="-2031035968"/>
        <c:axId val="-2031034336"/>
      </c:barChart>
      <c:catAx>
        <c:axId val="-2031035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2031034336"/>
        <c:crosses val="autoZero"/>
        <c:auto val="1"/>
        <c:lblAlgn val="ctr"/>
        <c:lblOffset val="100"/>
        <c:noMultiLvlLbl val="0"/>
      </c:catAx>
      <c:valAx>
        <c:axId val="-20310343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2031035968"/>
        <c:crosses val="autoZero"/>
        <c:crossBetween val="between"/>
        <c:majorUnit val="10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sz="800"/>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 3'!$B$24</c:f>
              <c:strCache>
                <c:ptCount val="1"/>
                <c:pt idx="0">
                  <c:v>Hors cadre familial</c:v>
                </c:pt>
              </c:strCache>
            </c:strRef>
          </c:tx>
          <c:spPr>
            <a:solidFill>
              <a:schemeClr val="accent1"/>
            </a:solidFill>
            <a:ln>
              <a:noFill/>
            </a:ln>
            <a:effectLst/>
          </c:spPr>
          <c:invertIfNegative val="0"/>
          <c:dLbls>
            <c:dLbl>
              <c:idx val="0"/>
              <c:layout/>
              <c:tx>
                <c:rich>
                  <a:bodyPr/>
                  <a:lstStyle/>
                  <a:p>
                    <a:fld id="{59B04B14-F313-421C-BB64-669F2E66705A}" type="CELLRANGE">
                      <a:rPr lang="en-US"/>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C136-4972-A6D5-B0A18814F361}"/>
                </c:ext>
              </c:extLst>
            </c:dLbl>
            <c:dLbl>
              <c:idx val="1"/>
              <c:layout/>
              <c:tx>
                <c:rich>
                  <a:bodyPr/>
                  <a:lstStyle/>
                  <a:p>
                    <a:fld id="{406E7FEA-8ED7-4ED2-A49B-EAF1CC308170}"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C136-4972-A6D5-B0A18814F361}"/>
                </c:ext>
              </c:extLst>
            </c:dLbl>
            <c:dLbl>
              <c:idx val="2"/>
              <c:layout/>
              <c:tx>
                <c:rich>
                  <a:bodyPr/>
                  <a:lstStyle/>
                  <a:p>
                    <a:fld id="{155A0E9A-A05B-4221-9960-47894F39AE5E}"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2-C136-4972-A6D5-B0A18814F361}"/>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3'!$C$23:$E$23</c:f>
              <c:numCache>
                <c:formatCode>General</c:formatCode>
                <c:ptCount val="3"/>
                <c:pt idx="0">
                  <c:v>2022</c:v>
                </c:pt>
                <c:pt idx="1">
                  <c:v>2023</c:v>
                </c:pt>
                <c:pt idx="2">
                  <c:v>2024</c:v>
                </c:pt>
              </c:numCache>
            </c:numRef>
          </c:cat>
          <c:val>
            <c:numRef>
              <c:f>'Fig 3'!$C$24:$E$24</c:f>
              <c:numCache>
                <c:formatCode>General</c:formatCode>
                <c:ptCount val="3"/>
                <c:pt idx="0">
                  <c:v>713</c:v>
                </c:pt>
                <c:pt idx="1">
                  <c:v>756</c:v>
                </c:pt>
                <c:pt idx="2">
                  <c:v>734</c:v>
                </c:pt>
              </c:numCache>
            </c:numRef>
          </c:val>
          <c:extLst>
            <c:ext xmlns:c15="http://schemas.microsoft.com/office/drawing/2012/chart" uri="{02D57815-91ED-43cb-92C2-25804820EDAC}">
              <c15:datalabelsRange>
                <c15:f>'Fig 3'!$F$24:$H$24</c15:f>
                <c15:dlblRangeCache>
                  <c:ptCount val="3"/>
                  <c:pt idx="0">
                    <c:v>74%</c:v>
                  </c:pt>
                  <c:pt idx="1">
                    <c:v>76%</c:v>
                  </c:pt>
                  <c:pt idx="2">
                    <c:v>75%</c:v>
                  </c:pt>
                </c15:dlblRangeCache>
              </c15:datalabelsRange>
            </c:ext>
            <c:ext xmlns:c16="http://schemas.microsoft.com/office/drawing/2014/chart" uri="{C3380CC4-5D6E-409C-BE32-E72D297353CC}">
              <c16:uniqueId val="{00000001-821E-4F0D-B2FE-85D912D3206C}"/>
            </c:ext>
          </c:extLst>
        </c:ser>
        <c:ser>
          <c:idx val="1"/>
          <c:order val="1"/>
          <c:tx>
            <c:strRef>
              <c:f>'Fig 3'!$B$25</c:f>
              <c:strCache>
                <c:ptCount val="1"/>
                <c:pt idx="0">
                  <c:v>Conjuguaux</c:v>
                </c:pt>
              </c:strCache>
            </c:strRef>
          </c:tx>
          <c:spPr>
            <a:solidFill>
              <a:schemeClr val="accent2"/>
            </a:solidFill>
            <a:ln>
              <a:noFill/>
            </a:ln>
            <a:effectLst/>
          </c:spPr>
          <c:invertIfNegative val="0"/>
          <c:dLbls>
            <c:dLbl>
              <c:idx val="0"/>
              <c:layout/>
              <c:tx>
                <c:rich>
                  <a:bodyPr/>
                  <a:lstStyle/>
                  <a:p>
                    <a:fld id="{02F227BB-A75E-4C7E-B4CC-BA2172B13F02}"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3-C136-4972-A6D5-B0A18814F361}"/>
                </c:ext>
              </c:extLst>
            </c:dLbl>
            <c:dLbl>
              <c:idx val="1"/>
              <c:layout/>
              <c:tx>
                <c:rich>
                  <a:bodyPr/>
                  <a:lstStyle/>
                  <a:p>
                    <a:fld id="{2227A47D-13CC-407F-883E-18824E487D75}"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C136-4972-A6D5-B0A18814F361}"/>
                </c:ext>
              </c:extLst>
            </c:dLbl>
            <c:dLbl>
              <c:idx val="2"/>
              <c:layout/>
              <c:tx>
                <c:rich>
                  <a:bodyPr/>
                  <a:lstStyle/>
                  <a:p>
                    <a:fld id="{DC19B41D-BC5A-436F-A1C2-DB734E6B564C}"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C136-4972-A6D5-B0A18814F361}"/>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3'!$C$23:$E$23</c:f>
              <c:numCache>
                <c:formatCode>General</c:formatCode>
                <c:ptCount val="3"/>
                <c:pt idx="0">
                  <c:v>2022</c:v>
                </c:pt>
                <c:pt idx="1">
                  <c:v>2023</c:v>
                </c:pt>
                <c:pt idx="2">
                  <c:v>2024</c:v>
                </c:pt>
              </c:numCache>
            </c:numRef>
          </c:cat>
          <c:val>
            <c:numRef>
              <c:f>'Fig 3'!$C$25:$E$25</c:f>
              <c:numCache>
                <c:formatCode>General</c:formatCode>
                <c:ptCount val="3"/>
                <c:pt idx="0">
                  <c:v>139</c:v>
                </c:pt>
                <c:pt idx="1">
                  <c:v>115</c:v>
                </c:pt>
                <c:pt idx="2">
                  <c:v>134</c:v>
                </c:pt>
              </c:numCache>
            </c:numRef>
          </c:val>
          <c:extLst>
            <c:ext xmlns:c15="http://schemas.microsoft.com/office/drawing/2012/chart" uri="{02D57815-91ED-43cb-92C2-25804820EDAC}">
              <c15:datalabelsRange>
                <c15:f>'Fig 3'!$F$25:$H$25</c15:f>
                <c15:dlblRangeCache>
                  <c:ptCount val="3"/>
                  <c:pt idx="0">
                    <c:v>15%</c:v>
                  </c:pt>
                  <c:pt idx="1">
                    <c:v>12%</c:v>
                  </c:pt>
                  <c:pt idx="2">
                    <c:v>14%</c:v>
                  </c:pt>
                </c15:dlblRangeCache>
              </c15:datalabelsRange>
            </c:ext>
            <c:ext xmlns:c16="http://schemas.microsoft.com/office/drawing/2014/chart" uri="{C3380CC4-5D6E-409C-BE32-E72D297353CC}">
              <c16:uniqueId val="{00000003-821E-4F0D-B2FE-85D912D3206C}"/>
            </c:ext>
          </c:extLst>
        </c:ser>
        <c:ser>
          <c:idx val="2"/>
          <c:order val="2"/>
          <c:tx>
            <c:strRef>
              <c:f>'Fig 3'!$B$26</c:f>
              <c:strCache>
                <c:ptCount val="1"/>
                <c:pt idx="0">
                  <c:v>Intrafamiliaux non conjugaux </c:v>
                </c:pt>
              </c:strCache>
            </c:strRef>
          </c:tx>
          <c:spPr>
            <a:solidFill>
              <a:schemeClr val="accent3"/>
            </a:solidFill>
            <a:ln>
              <a:noFill/>
            </a:ln>
            <a:effectLst/>
          </c:spPr>
          <c:invertIfNegative val="0"/>
          <c:dLbls>
            <c:dLbl>
              <c:idx val="0"/>
              <c:layout/>
              <c:tx>
                <c:rich>
                  <a:bodyPr/>
                  <a:lstStyle/>
                  <a:p>
                    <a:fld id="{68243027-C75F-42F6-BDA8-7AFD080A43B6}"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C136-4972-A6D5-B0A18814F361}"/>
                </c:ext>
              </c:extLst>
            </c:dLbl>
            <c:dLbl>
              <c:idx val="1"/>
              <c:layout/>
              <c:tx>
                <c:rich>
                  <a:bodyPr/>
                  <a:lstStyle/>
                  <a:p>
                    <a:fld id="{E5E6B341-A0A7-4D80-A3A9-D50BAF934867}"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7-C136-4972-A6D5-B0A18814F361}"/>
                </c:ext>
              </c:extLst>
            </c:dLbl>
            <c:dLbl>
              <c:idx val="2"/>
              <c:layout/>
              <c:tx>
                <c:rich>
                  <a:bodyPr/>
                  <a:lstStyle/>
                  <a:p>
                    <a:fld id="{B685B6DC-04F2-476B-BC4A-0A56A7446BC0}"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8-C136-4972-A6D5-B0A18814F361}"/>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3'!$C$23:$E$23</c:f>
              <c:numCache>
                <c:formatCode>General</c:formatCode>
                <c:ptCount val="3"/>
                <c:pt idx="0">
                  <c:v>2022</c:v>
                </c:pt>
                <c:pt idx="1">
                  <c:v>2023</c:v>
                </c:pt>
                <c:pt idx="2">
                  <c:v>2024</c:v>
                </c:pt>
              </c:numCache>
            </c:numRef>
          </c:cat>
          <c:val>
            <c:numRef>
              <c:f>'Fig 3'!$C$26:$E$26</c:f>
              <c:numCache>
                <c:formatCode>General</c:formatCode>
                <c:ptCount val="3"/>
                <c:pt idx="0">
                  <c:v>106</c:v>
                </c:pt>
                <c:pt idx="1">
                  <c:v>125</c:v>
                </c:pt>
                <c:pt idx="2">
                  <c:v>108</c:v>
                </c:pt>
              </c:numCache>
            </c:numRef>
          </c:val>
          <c:extLst>
            <c:ext xmlns:c15="http://schemas.microsoft.com/office/drawing/2012/chart" uri="{02D57815-91ED-43cb-92C2-25804820EDAC}">
              <c15:datalabelsRange>
                <c15:f>'Fig 3'!$F$26:$H$26</c15:f>
                <c15:dlblRangeCache>
                  <c:ptCount val="3"/>
                  <c:pt idx="0">
                    <c:v>11%</c:v>
                  </c:pt>
                  <c:pt idx="1">
                    <c:v>13%</c:v>
                  </c:pt>
                  <c:pt idx="2">
                    <c:v>11%</c:v>
                  </c:pt>
                </c15:dlblRangeCache>
              </c15:datalabelsRange>
            </c:ext>
            <c:ext xmlns:c16="http://schemas.microsoft.com/office/drawing/2014/chart" uri="{C3380CC4-5D6E-409C-BE32-E72D297353CC}">
              <c16:uniqueId val="{00000005-821E-4F0D-B2FE-85D912D3206C}"/>
            </c:ext>
          </c:extLst>
        </c:ser>
        <c:dLbls>
          <c:dLblPos val="ctr"/>
          <c:showLegendKey val="0"/>
          <c:showVal val="1"/>
          <c:showCatName val="0"/>
          <c:showSerName val="0"/>
          <c:showPercent val="0"/>
          <c:showBubbleSize val="0"/>
        </c:dLbls>
        <c:gapWidth val="70"/>
        <c:overlap val="100"/>
        <c:axId val="-2031039232"/>
        <c:axId val="-2031036512"/>
      </c:barChart>
      <c:catAx>
        <c:axId val="-203103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031036512"/>
        <c:crosses val="autoZero"/>
        <c:auto val="1"/>
        <c:lblAlgn val="ctr"/>
        <c:lblOffset val="100"/>
        <c:noMultiLvlLbl val="0"/>
      </c:catAx>
      <c:valAx>
        <c:axId val="-203103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031039232"/>
        <c:crosses val="autoZero"/>
        <c:crossBetween val="between"/>
        <c:majorUnit val="10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sz="900"/>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'[2]Fig 4_'!$B$6</c:f>
              <c:strCache>
                <c:ptCount val="1"/>
                <c:pt idx="0">
                  <c:v>Hors cadre familial</c:v>
                </c:pt>
              </c:strCache>
            </c:strRef>
          </c:tx>
          <c:spPr>
            <a:solidFill>
              <a:schemeClr val="accent1"/>
            </a:solidFill>
            <a:ln>
              <a:noFill/>
            </a:ln>
            <a:effectLst/>
          </c:spPr>
          <c:invertIfNegative val="0"/>
          <c:dLbls>
            <c:dLbl>
              <c:idx val="0"/>
              <c:layout/>
              <c:tx>
                <c:rich>
                  <a:bodyPr/>
                  <a:lstStyle/>
                  <a:p>
                    <a:fld id="{82D5910B-17FD-4090-8B38-2718F50BF55D}" type="CELLRANGE">
                      <a:rPr lang="en-US"/>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FCA8-4582-8ACF-9840D4C02DFA}"/>
                </c:ext>
              </c:extLst>
            </c:dLbl>
            <c:dLbl>
              <c:idx val="1"/>
              <c:layout/>
              <c:tx>
                <c:rich>
                  <a:bodyPr/>
                  <a:lstStyle/>
                  <a:p>
                    <a:fld id="{DAE7952C-BFD4-4D17-BB67-6CED7928B135}"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0-BF8C-411F-8ED4-B52281CC6BB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fr-FR"/>
              </a:p>
            </c:txP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'[2]Fig 4_'!$C$5:$D$5</c:f>
              <c:strCache>
                <c:ptCount val="2"/>
                <c:pt idx="0">
                  <c:v>Femmes</c:v>
                </c:pt>
                <c:pt idx="1">
                  <c:v>Hommes</c:v>
                </c:pt>
              </c:strCache>
            </c:strRef>
          </c:cat>
          <c:val>
            <c:numRef>
              <c:f>'[2]Fig 4_'!$C$6:$D$6</c:f>
              <c:numCache>
                <c:formatCode>General</c:formatCode>
                <c:ptCount val="2"/>
                <c:pt idx="0">
                  <c:v>138</c:v>
                </c:pt>
                <c:pt idx="1">
                  <c:v>618</c:v>
                </c:pt>
              </c:numCache>
            </c:numRef>
          </c:val>
          <c:extLst>
            <c:ext xmlns:c15="http://schemas.microsoft.com/office/drawing/2012/chart" uri="{02D57815-91ED-43cb-92C2-25804820EDAC}">
              <c15:datalabelsRange>
                <c15:f>'Fig 4'!$E$6:$F$6</c15:f>
                <c15:dlblRangeCache>
                  <c:ptCount val="2"/>
                  <c:pt idx="0">
                    <c:v>42%</c:v>
                  </c:pt>
                  <c:pt idx="1">
                    <c:v>88%</c:v>
                  </c:pt>
                </c15:dlblRangeCache>
              </c15:datalabelsRange>
            </c:ext>
            <c:ext xmlns:c16="http://schemas.microsoft.com/office/drawing/2014/chart" uri="{C3380CC4-5D6E-409C-BE32-E72D297353CC}">
              <c16:uniqueId val="{00000002-FCA8-4582-8ACF-9840D4C02DFA}"/>
            </c:ext>
          </c:extLst>
        </c:ser>
        <c:ser>
          <c:idx val="1"/>
          <c:order val="1"/>
          <c:tx>
            <c:strRef>
              <c:f>'[2]Fig 4_'!$B$7</c:f>
              <c:strCache>
                <c:ptCount val="1"/>
                <c:pt idx="0">
                  <c:v>Conjuguaux</c:v>
                </c:pt>
              </c:strCache>
            </c:strRef>
          </c:tx>
          <c:spPr>
            <a:solidFill>
              <a:schemeClr val="accent2"/>
            </a:solidFill>
            <a:ln>
              <a:noFill/>
            </a:ln>
            <a:effectLst/>
          </c:spPr>
          <c:invertIfNegative val="0"/>
          <c:dLbls>
            <c:dLbl>
              <c:idx val="0"/>
              <c:layout/>
              <c:tx>
                <c:rich>
                  <a:bodyPr/>
                  <a:lstStyle/>
                  <a:p>
                    <a:fld id="{32E88799-063D-46C0-82DC-89D917B8C372}" type="CELLRANGE">
                      <a:rPr lang="en-US"/>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3-FCA8-4582-8ACF-9840D4C02DFA}"/>
                </c:ext>
              </c:extLst>
            </c:dLbl>
            <c:dLbl>
              <c:idx val="1"/>
              <c:layout/>
              <c:tx>
                <c:rich>
                  <a:bodyPr/>
                  <a:lstStyle/>
                  <a:p>
                    <a:fld id="{B7D0F060-3490-4720-9238-3A34E656810C}"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BF8C-411F-8ED4-B52281CC6BB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r-FR"/>
              </a:p>
            </c:txP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'[2]Fig 4_'!$C$5:$D$5</c:f>
              <c:strCache>
                <c:ptCount val="2"/>
                <c:pt idx="0">
                  <c:v>Femmes</c:v>
                </c:pt>
                <c:pt idx="1">
                  <c:v>Hommes</c:v>
                </c:pt>
              </c:strCache>
            </c:strRef>
          </c:cat>
          <c:val>
            <c:numRef>
              <c:f>'[2]Fig 4_'!$C$7:$D$7</c:f>
              <c:numCache>
                <c:formatCode>General</c:formatCode>
                <c:ptCount val="2"/>
                <c:pt idx="0">
                  <c:v>93</c:v>
                </c:pt>
                <c:pt idx="1">
                  <c:v>22</c:v>
                </c:pt>
              </c:numCache>
            </c:numRef>
          </c:val>
          <c:extLst>
            <c:ext xmlns:c15="http://schemas.microsoft.com/office/drawing/2012/chart" uri="{02D57815-91ED-43cb-92C2-25804820EDAC}">
              <c15:datalabelsRange>
                <c15:f>'Fig 4'!$E$7:$F$7</c15:f>
                <c15:dlblRangeCache>
                  <c:ptCount val="2"/>
                  <c:pt idx="0">
                    <c:v>38%</c:v>
                  </c:pt>
                  <c:pt idx="1">
                    <c:v>5%</c:v>
                  </c:pt>
                </c15:dlblRangeCache>
              </c15:datalabelsRange>
            </c:ext>
            <c:ext xmlns:c16="http://schemas.microsoft.com/office/drawing/2014/chart" uri="{C3380CC4-5D6E-409C-BE32-E72D297353CC}">
              <c16:uniqueId val="{00000005-FCA8-4582-8ACF-9840D4C02DFA}"/>
            </c:ext>
          </c:extLst>
        </c:ser>
        <c:ser>
          <c:idx val="2"/>
          <c:order val="2"/>
          <c:tx>
            <c:strRef>
              <c:f>'[2]Fig 4_'!$B$8</c:f>
              <c:strCache>
                <c:ptCount val="1"/>
                <c:pt idx="0">
                  <c:v>Au sein de la famille, hors conjugaux</c:v>
                </c:pt>
              </c:strCache>
            </c:strRef>
          </c:tx>
          <c:spPr>
            <a:solidFill>
              <a:schemeClr val="accent3"/>
            </a:solidFill>
            <a:ln>
              <a:noFill/>
            </a:ln>
            <a:effectLst/>
          </c:spPr>
          <c:invertIfNegative val="0"/>
          <c:dLbls>
            <c:dLbl>
              <c:idx val="0"/>
              <c:layout/>
              <c:tx>
                <c:rich>
                  <a:bodyPr/>
                  <a:lstStyle/>
                  <a:p>
                    <a:fld id="{67C48455-27D3-4541-96D0-B58DC57E7C28}" type="CELLRANGE">
                      <a:rPr lang="en-US"/>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6-FCA8-4582-8ACF-9840D4C02DFA}"/>
                </c:ext>
              </c:extLst>
            </c:dLbl>
            <c:dLbl>
              <c:idx val="1"/>
              <c:layout>
                <c:manualLayout>
                  <c:x val="-5.8838177638018884E-3"/>
                  <c:y val="-3.1680028728349992E-3"/>
                </c:manualLayout>
              </c:layout>
              <c:tx>
                <c:rich>
                  <a:bodyPr/>
                  <a:lstStyle/>
                  <a:p>
                    <a:fld id="{80065343-A533-43A2-8D46-446191EDCC63}" type="CELLRANGE">
                      <a:rPr lang="en-US"/>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7-FCA8-4582-8ACF-9840D4C02D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r-FR"/>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'[2]Fig 4_'!$C$5:$D$5</c:f>
              <c:strCache>
                <c:ptCount val="2"/>
                <c:pt idx="0">
                  <c:v>Femmes</c:v>
                </c:pt>
                <c:pt idx="1">
                  <c:v>Hommes</c:v>
                </c:pt>
              </c:strCache>
            </c:strRef>
          </c:cat>
          <c:val>
            <c:numRef>
              <c:f>'[2]Fig 4_'!$C$8:$D$8</c:f>
              <c:numCache>
                <c:formatCode>General</c:formatCode>
                <c:ptCount val="2"/>
                <c:pt idx="0">
                  <c:v>53</c:v>
                </c:pt>
                <c:pt idx="1">
                  <c:v>72</c:v>
                </c:pt>
              </c:numCache>
            </c:numRef>
          </c:val>
          <c:extLst>
            <c:ext xmlns:c15="http://schemas.microsoft.com/office/drawing/2012/chart" uri="{02D57815-91ED-43cb-92C2-25804820EDAC}">
              <c15:datalabelsRange>
                <c15:f>'Fig 4'!$E$8:$F$8</c15:f>
                <c15:dlblRangeCache>
                  <c:ptCount val="2"/>
                  <c:pt idx="0">
                    <c:v>20%</c:v>
                  </c:pt>
                  <c:pt idx="1">
                    <c:v>8%</c:v>
                  </c:pt>
                </c15:dlblRangeCache>
              </c15:datalabelsRange>
            </c:ext>
            <c:ext xmlns:c16="http://schemas.microsoft.com/office/drawing/2014/chart" uri="{C3380CC4-5D6E-409C-BE32-E72D297353CC}">
              <c16:uniqueId val="{00000008-FCA8-4582-8ACF-9840D4C02DFA}"/>
            </c:ext>
          </c:extLst>
        </c:ser>
        <c:dLbls>
          <c:showLegendKey val="0"/>
          <c:showVal val="0"/>
          <c:showCatName val="0"/>
          <c:showSerName val="0"/>
          <c:showPercent val="0"/>
          <c:showBubbleSize val="0"/>
        </c:dLbls>
        <c:gapWidth val="70"/>
        <c:overlap val="100"/>
        <c:axId val="-2031033248"/>
        <c:axId val="-368600560"/>
      </c:barChart>
      <c:catAx>
        <c:axId val="-2031033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600560"/>
        <c:crosses val="autoZero"/>
        <c:auto val="1"/>
        <c:lblAlgn val="ctr"/>
        <c:lblOffset val="100"/>
        <c:noMultiLvlLbl val="0"/>
      </c:catAx>
      <c:valAx>
        <c:axId val="-368600560"/>
        <c:scaling>
          <c:orientation val="minMax"/>
          <c:max val="75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031033248"/>
        <c:crosses val="autoZero"/>
        <c:crossBetween val="between"/>
        <c:majorUnit val="10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5'!$C$6</c:f>
              <c:strCache>
                <c:ptCount val="1"/>
                <c:pt idx="0">
                  <c:v>Femmes </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'[2]Fig 5_'!$B$7:$B$11</c:f>
              <c:strCache>
                <c:ptCount val="5"/>
                <c:pt idx="0">
                  <c:v>0-14 ans</c:v>
                </c:pt>
                <c:pt idx="1">
                  <c:v>15-29 ans</c:v>
                </c:pt>
                <c:pt idx="2">
                  <c:v>30-44 ans</c:v>
                </c:pt>
                <c:pt idx="3">
                  <c:v>45-59 ans</c:v>
                </c:pt>
                <c:pt idx="4">
                  <c:v>60 ans ou plus</c:v>
                </c:pt>
              </c:strCache>
            </c:strRef>
          </c:cat>
          <c:val>
            <c:numRef>
              <c:f>'Fig 5'!$C$7:$C$11</c:f>
              <c:numCache>
                <c:formatCode>0.0</c:formatCode>
                <c:ptCount val="5"/>
                <c:pt idx="0">
                  <c:v>0.49220000000000003</c:v>
                </c:pt>
                <c:pt idx="1">
                  <c:v>0.69420000000000004</c:v>
                </c:pt>
                <c:pt idx="2">
                  <c:v>0.77559999999999996</c:v>
                </c:pt>
                <c:pt idx="3">
                  <c:v>0.57030000000000003</c:v>
                </c:pt>
                <c:pt idx="4">
                  <c:v>1.0329999999999999</c:v>
                </c:pt>
              </c:numCache>
            </c:numRef>
          </c:val>
          <c:smooth val="0"/>
          <c:extLst>
            <c:ext xmlns:c16="http://schemas.microsoft.com/office/drawing/2014/chart" uri="{C3380CC4-5D6E-409C-BE32-E72D297353CC}">
              <c16:uniqueId val="{00000000-5207-48EF-B5F0-2F68DC12F342}"/>
            </c:ext>
          </c:extLst>
        </c:ser>
        <c:ser>
          <c:idx val="1"/>
          <c:order val="1"/>
          <c:tx>
            <c:strRef>
              <c:f>'Fig 5'!$D$6</c:f>
              <c:strCache>
                <c:ptCount val="1"/>
                <c:pt idx="0">
                  <c:v>Hommes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'[2]Fig 5_'!$B$7:$B$11</c:f>
              <c:strCache>
                <c:ptCount val="5"/>
                <c:pt idx="0">
                  <c:v>0-14 ans</c:v>
                </c:pt>
                <c:pt idx="1">
                  <c:v>15-29 ans</c:v>
                </c:pt>
                <c:pt idx="2">
                  <c:v>30-44 ans</c:v>
                </c:pt>
                <c:pt idx="3">
                  <c:v>45-59 ans</c:v>
                </c:pt>
                <c:pt idx="4">
                  <c:v>60 ans ou plus</c:v>
                </c:pt>
              </c:strCache>
            </c:strRef>
          </c:cat>
          <c:val>
            <c:numRef>
              <c:f>'Fig 5'!$D$7:$D$11</c:f>
              <c:numCache>
                <c:formatCode>0.0</c:formatCode>
                <c:ptCount val="5"/>
                <c:pt idx="0">
                  <c:v>0.65410000000000001</c:v>
                </c:pt>
                <c:pt idx="1">
                  <c:v>3.956</c:v>
                </c:pt>
                <c:pt idx="2">
                  <c:v>3.1015999999999999</c:v>
                </c:pt>
                <c:pt idx="3">
                  <c:v>2.2035999999999998</c:v>
                </c:pt>
                <c:pt idx="4">
                  <c:v>1.1379999999999999</c:v>
                </c:pt>
              </c:numCache>
            </c:numRef>
          </c:val>
          <c:smooth val="0"/>
          <c:extLst>
            <c:ext xmlns:c16="http://schemas.microsoft.com/office/drawing/2014/chart" uri="{C3380CC4-5D6E-409C-BE32-E72D297353CC}">
              <c16:uniqueId val="{00000001-5207-48EF-B5F0-2F68DC12F342}"/>
            </c:ext>
          </c:extLst>
        </c:ser>
        <c:ser>
          <c:idx val="2"/>
          <c:order val="2"/>
          <c:tx>
            <c:strRef>
              <c:f>'Fig 5'!$E$6</c:f>
              <c:strCache>
                <c:ptCount val="1"/>
                <c:pt idx="0">
                  <c:v>Ensemble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'[2]Fig 5_'!$B$7:$B$11</c:f>
              <c:strCache>
                <c:ptCount val="5"/>
                <c:pt idx="0">
                  <c:v>0-14 ans</c:v>
                </c:pt>
                <c:pt idx="1">
                  <c:v>15-29 ans</c:v>
                </c:pt>
                <c:pt idx="2">
                  <c:v>30-44 ans</c:v>
                </c:pt>
                <c:pt idx="3">
                  <c:v>45-59 ans</c:v>
                </c:pt>
                <c:pt idx="4">
                  <c:v>60 ans ou plus</c:v>
                </c:pt>
              </c:strCache>
            </c:strRef>
          </c:cat>
          <c:val>
            <c:numRef>
              <c:f>'Fig 5'!$E$7:$E$11</c:f>
              <c:numCache>
                <c:formatCode>0.0</c:formatCode>
                <c:ptCount val="5"/>
                <c:pt idx="0">
                  <c:v>0.57506987957350064</c:v>
                </c:pt>
                <c:pt idx="1">
                  <c:v>2.3536994874673818</c:v>
                </c:pt>
                <c:pt idx="2">
                  <c:v>1.9119826331682019</c:v>
                </c:pt>
                <c:pt idx="3">
                  <c:v>1.3733098751661323</c:v>
                </c:pt>
                <c:pt idx="4">
                  <c:v>1.0796683027240348</c:v>
                </c:pt>
              </c:numCache>
            </c:numRef>
          </c:val>
          <c:smooth val="0"/>
          <c:extLst>
            <c:ext xmlns:c16="http://schemas.microsoft.com/office/drawing/2014/chart" uri="{C3380CC4-5D6E-409C-BE32-E72D297353CC}">
              <c16:uniqueId val="{00000002-5207-48EF-B5F0-2F68DC12F342}"/>
            </c:ext>
          </c:extLst>
        </c:ser>
        <c:dLbls>
          <c:showLegendKey val="0"/>
          <c:showVal val="0"/>
          <c:showCatName val="0"/>
          <c:showSerName val="0"/>
          <c:showPercent val="0"/>
          <c:showBubbleSize val="0"/>
        </c:dLbls>
        <c:marker val="1"/>
        <c:smooth val="0"/>
        <c:axId val="-368603280"/>
        <c:axId val="-368598928"/>
      </c:lineChart>
      <c:catAx>
        <c:axId val="-368603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598928"/>
        <c:crosses val="autoZero"/>
        <c:auto val="1"/>
        <c:lblAlgn val="ctr"/>
        <c:lblOffset val="100"/>
        <c:noMultiLvlLbl val="0"/>
      </c:catAx>
      <c:valAx>
        <c:axId val="-36859892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603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5'!$C$20</c:f>
              <c:strCache>
                <c:ptCount val="1"/>
                <c:pt idx="0">
                  <c:v>Femmes </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'[2]Fig 5_'!$B$21:$B$25</c:f>
              <c:strCache>
                <c:ptCount val="5"/>
                <c:pt idx="0">
                  <c:v>0-14 ans</c:v>
                </c:pt>
                <c:pt idx="1">
                  <c:v>15-29 ans</c:v>
                </c:pt>
                <c:pt idx="2">
                  <c:v>30-44 ans</c:v>
                </c:pt>
                <c:pt idx="3">
                  <c:v>45-59 ans</c:v>
                </c:pt>
                <c:pt idx="4">
                  <c:v>60 ans ou plus</c:v>
                </c:pt>
              </c:strCache>
            </c:strRef>
          </c:cat>
          <c:val>
            <c:numRef>
              <c:f>'Fig 5'!$C$21:$C$25</c:f>
              <c:numCache>
                <c:formatCode>0.0</c:formatCode>
                <c:ptCount val="5"/>
                <c:pt idx="0">
                  <c:v>0.35160000000000002</c:v>
                </c:pt>
                <c:pt idx="1">
                  <c:v>0.2878</c:v>
                </c:pt>
                <c:pt idx="2">
                  <c:v>0.44990000000000002</c:v>
                </c:pt>
                <c:pt idx="3">
                  <c:v>0.39019999999999999</c:v>
                </c:pt>
                <c:pt idx="4">
                  <c:v>0.58760000000000001</c:v>
                </c:pt>
              </c:numCache>
            </c:numRef>
          </c:val>
          <c:smooth val="0"/>
          <c:extLst>
            <c:ext xmlns:c16="http://schemas.microsoft.com/office/drawing/2014/chart" uri="{C3380CC4-5D6E-409C-BE32-E72D297353CC}">
              <c16:uniqueId val="{00000000-D641-4636-B1F3-49E9317339E0}"/>
            </c:ext>
          </c:extLst>
        </c:ser>
        <c:ser>
          <c:idx val="1"/>
          <c:order val="1"/>
          <c:tx>
            <c:strRef>
              <c:f>'Fig 5'!$D$20</c:f>
              <c:strCache>
                <c:ptCount val="1"/>
                <c:pt idx="0">
                  <c:v>Hommes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'[2]Fig 5_'!$B$21:$B$25</c:f>
              <c:strCache>
                <c:ptCount val="5"/>
                <c:pt idx="0">
                  <c:v>0-14 ans</c:v>
                </c:pt>
                <c:pt idx="1">
                  <c:v>15-29 ans</c:v>
                </c:pt>
                <c:pt idx="2">
                  <c:v>30-44 ans</c:v>
                </c:pt>
                <c:pt idx="3">
                  <c:v>45-59 ans</c:v>
                </c:pt>
                <c:pt idx="4">
                  <c:v>60 ans ou plus</c:v>
                </c:pt>
              </c:strCache>
            </c:strRef>
          </c:cat>
          <c:val>
            <c:numRef>
              <c:f>'Fig 5'!$D$21:$D$25</c:f>
              <c:numCache>
                <c:formatCode>0.0</c:formatCode>
                <c:ptCount val="5"/>
                <c:pt idx="0">
                  <c:v>0.51990000000000003</c:v>
                </c:pt>
                <c:pt idx="1">
                  <c:v>0.16350000000000001</c:v>
                </c:pt>
                <c:pt idx="2">
                  <c:v>0.19489999999999999</c:v>
                </c:pt>
                <c:pt idx="3">
                  <c:v>0.27929999999999999</c:v>
                </c:pt>
                <c:pt idx="4">
                  <c:v>0.20150000000000001</c:v>
                </c:pt>
              </c:numCache>
            </c:numRef>
          </c:val>
          <c:smooth val="0"/>
          <c:extLst>
            <c:ext xmlns:c16="http://schemas.microsoft.com/office/drawing/2014/chart" uri="{C3380CC4-5D6E-409C-BE32-E72D297353CC}">
              <c16:uniqueId val="{00000001-D641-4636-B1F3-49E9317339E0}"/>
            </c:ext>
          </c:extLst>
        </c:ser>
        <c:ser>
          <c:idx val="2"/>
          <c:order val="2"/>
          <c:tx>
            <c:strRef>
              <c:f>'Fig 5'!$E$20</c:f>
              <c:strCache>
                <c:ptCount val="1"/>
                <c:pt idx="0">
                  <c:v>Ensemble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'[2]Fig 5_'!$B$21:$B$25</c:f>
              <c:strCache>
                <c:ptCount val="5"/>
                <c:pt idx="0">
                  <c:v>0-14 ans</c:v>
                </c:pt>
                <c:pt idx="1">
                  <c:v>15-29 ans</c:v>
                </c:pt>
                <c:pt idx="2">
                  <c:v>30-44 ans</c:v>
                </c:pt>
                <c:pt idx="3">
                  <c:v>45-59 ans</c:v>
                </c:pt>
                <c:pt idx="4">
                  <c:v>60 ans ou plus</c:v>
                </c:pt>
              </c:strCache>
            </c:strRef>
          </c:cat>
          <c:val>
            <c:numRef>
              <c:f>'Fig 5'!$E$21:$E$25</c:f>
              <c:numCache>
                <c:formatCode>0.0</c:formatCode>
                <c:ptCount val="5"/>
                <c:pt idx="0">
                  <c:v>0.4377397590783364</c:v>
                </c:pt>
                <c:pt idx="1">
                  <c:v>0.22455790163116363</c:v>
                </c:pt>
                <c:pt idx="2">
                  <c:v>0.32527505377550325</c:v>
                </c:pt>
                <c:pt idx="3">
                  <c:v>0.33569796948505454</c:v>
                </c:pt>
                <c:pt idx="4">
                  <c:v>0.41606729714731094</c:v>
                </c:pt>
              </c:numCache>
            </c:numRef>
          </c:val>
          <c:smooth val="0"/>
          <c:extLst>
            <c:ext xmlns:c16="http://schemas.microsoft.com/office/drawing/2014/chart" uri="{C3380CC4-5D6E-409C-BE32-E72D297353CC}">
              <c16:uniqueId val="{00000002-D641-4636-B1F3-49E9317339E0}"/>
            </c:ext>
          </c:extLst>
        </c:ser>
        <c:dLbls>
          <c:showLegendKey val="0"/>
          <c:showVal val="0"/>
          <c:showCatName val="0"/>
          <c:showSerName val="0"/>
          <c:showPercent val="0"/>
          <c:showBubbleSize val="0"/>
        </c:dLbls>
        <c:marker val="1"/>
        <c:smooth val="0"/>
        <c:axId val="-368602736"/>
        <c:axId val="-368602192"/>
      </c:lineChart>
      <c:catAx>
        <c:axId val="-368602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602192"/>
        <c:crosses val="autoZero"/>
        <c:auto val="1"/>
        <c:lblAlgn val="ctr"/>
        <c:lblOffset val="100"/>
        <c:noMultiLvlLbl val="0"/>
      </c:catAx>
      <c:valAx>
        <c:axId val="-36860219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602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5'!$C$35</c:f>
              <c:strCache>
                <c:ptCount val="1"/>
                <c:pt idx="0">
                  <c:v>Femmes </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'[2]Fig 5_'!$B$36:$B$40</c:f>
              <c:strCache>
                <c:ptCount val="5"/>
                <c:pt idx="0">
                  <c:v>0-14 ans</c:v>
                </c:pt>
                <c:pt idx="1">
                  <c:v>15-29 ans</c:v>
                </c:pt>
                <c:pt idx="2">
                  <c:v>30-44 ans</c:v>
                </c:pt>
                <c:pt idx="3">
                  <c:v>45-59 ans</c:v>
                </c:pt>
                <c:pt idx="4">
                  <c:v>60 ans ou plus</c:v>
                </c:pt>
              </c:strCache>
            </c:strRef>
          </c:cat>
          <c:val>
            <c:numRef>
              <c:f>'Fig 5'!$C$36:$C$40</c:f>
              <c:numCache>
                <c:formatCode>0.0</c:formatCode>
                <c:ptCount val="5"/>
                <c:pt idx="0">
                  <c:v>0.1406</c:v>
                </c:pt>
                <c:pt idx="1">
                  <c:v>0.40629999999999999</c:v>
                </c:pt>
                <c:pt idx="2">
                  <c:v>0.32579999999999998</c:v>
                </c:pt>
                <c:pt idx="3">
                  <c:v>0.18010000000000001</c:v>
                </c:pt>
                <c:pt idx="4">
                  <c:v>0.44540000000000002</c:v>
                </c:pt>
              </c:numCache>
            </c:numRef>
          </c:val>
          <c:smooth val="0"/>
          <c:extLst>
            <c:ext xmlns:c16="http://schemas.microsoft.com/office/drawing/2014/chart" uri="{C3380CC4-5D6E-409C-BE32-E72D297353CC}">
              <c16:uniqueId val="{00000000-8102-46AA-A0C0-958C366225BB}"/>
            </c:ext>
          </c:extLst>
        </c:ser>
        <c:ser>
          <c:idx val="1"/>
          <c:order val="1"/>
          <c:tx>
            <c:strRef>
              <c:f>'Fig 5'!$D$35</c:f>
              <c:strCache>
                <c:ptCount val="1"/>
                <c:pt idx="0">
                  <c:v>Hommes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'[2]Fig 5_'!$B$36:$B$40</c:f>
              <c:strCache>
                <c:ptCount val="5"/>
                <c:pt idx="0">
                  <c:v>0-14 ans</c:v>
                </c:pt>
                <c:pt idx="1">
                  <c:v>15-29 ans</c:v>
                </c:pt>
                <c:pt idx="2">
                  <c:v>30-44 ans</c:v>
                </c:pt>
                <c:pt idx="3">
                  <c:v>45-59 ans</c:v>
                </c:pt>
                <c:pt idx="4">
                  <c:v>60 ans ou plus</c:v>
                </c:pt>
              </c:strCache>
            </c:strRef>
          </c:cat>
          <c:val>
            <c:numRef>
              <c:f>'Fig 5'!$D$36:$D$40</c:f>
              <c:numCache>
                <c:formatCode>0.0</c:formatCode>
                <c:ptCount val="5"/>
                <c:pt idx="0">
                  <c:v>0.13420000000000001</c:v>
                </c:pt>
                <c:pt idx="1">
                  <c:v>3.7926000000000002</c:v>
                </c:pt>
                <c:pt idx="2">
                  <c:v>2.9066999999999998</c:v>
                </c:pt>
                <c:pt idx="3">
                  <c:v>1.9241999999999999</c:v>
                </c:pt>
                <c:pt idx="4">
                  <c:v>0.9365</c:v>
                </c:pt>
              </c:numCache>
            </c:numRef>
          </c:val>
          <c:smooth val="0"/>
          <c:extLst>
            <c:ext xmlns:c16="http://schemas.microsoft.com/office/drawing/2014/chart" uri="{C3380CC4-5D6E-409C-BE32-E72D297353CC}">
              <c16:uniqueId val="{00000001-8102-46AA-A0C0-958C366225BB}"/>
            </c:ext>
          </c:extLst>
        </c:ser>
        <c:ser>
          <c:idx val="2"/>
          <c:order val="2"/>
          <c:tx>
            <c:strRef>
              <c:f>'Fig 5'!$E$35</c:f>
              <c:strCache>
                <c:ptCount val="1"/>
                <c:pt idx="0">
                  <c:v>Ensemble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'[2]Fig 5_'!$B$36:$B$40</c:f>
              <c:strCache>
                <c:ptCount val="5"/>
                <c:pt idx="0">
                  <c:v>0-14 ans</c:v>
                </c:pt>
                <c:pt idx="1">
                  <c:v>15-29 ans</c:v>
                </c:pt>
                <c:pt idx="2">
                  <c:v>30-44 ans</c:v>
                </c:pt>
                <c:pt idx="3">
                  <c:v>45-59 ans</c:v>
                </c:pt>
                <c:pt idx="4">
                  <c:v>60 ans ou plus</c:v>
                </c:pt>
              </c:strCache>
            </c:strRef>
          </c:cat>
          <c:val>
            <c:numRef>
              <c:f>'Fig 5'!$E$36:$E$40</c:f>
              <c:numCache>
                <c:formatCode>0.0</c:formatCode>
                <c:ptCount val="5"/>
                <c:pt idx="0">
                  <c:v>0.13733012049516433</c:v>
                </c:pt>
                <c:pt idx="1">
                  <c:v>2.1291415858362184</c:v>
                </c:pt>
                <c:pt idx="2">
                  <c:v>1.5867075793926988</c:v>
                </c:pt>
                <c:pt idx="3">
                  <c:v>1.0376119056810778</c:v>
                </c:pt>
                <c:pt idx="4">
                  <c:v>0.66360100557672375</c:v>
                </c:pt>
              </c:numCache>
            </c:numRef>
          </c:val>
          <c:smooth val="0"/>
          <c:extLst>
            <c:ext xmlns:c16="http://schemas.microsoft.com/office/drawing/2014/chart" uri="{C3380CC4-5D6E-409C-BE32-E72D297353CC}">
              <c16:uniqueId val="{00000002-8102-46AA-A0C0-958C366225BB}"/>
            </c:ext>
          </c:extLst>
        </c:ser>
        <c:dLbls>
          <c:showLegendKey val="0"/>
          <c:showVal val="0"/>
          <c:showCatName val="0"/>
          <c:showSerName val="0"/>
          <c:showPercent val="0"/>
          <c:showBubbleSize val="0"/>
        </c:dLbls>
        <c:marker val="1"/>
        <c:smooth val="0"/>
        <c:axId val="-368597296"/>
        <c:axId val="-368604368"/>
      </c:lineChart>
      <c:catAx>
        <c:axId val="-368597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604368"/>
        <c:crosses val="autoZero"/>
        <c:auto val="1"/>
        <c:lblAlgn val="ctr"/>
        <c:lblOffset val="100"/>
        <c:noMultiLvlLbl val="0"/>
      </c:catAx>
      <c:valAx>
        <c:axId val="-36860436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5972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8839426590967323E-2"/>
          <c:y val="2.5798750173361321E-2"/>
          <c:w val="0.86654121676086016"/>
          <c:h val="0.60701762939218185"/>
        </c:manualLayout>
      </c:layout>
      <c:barChart>
        <c:barDir val="col"/>
        <c:grouping val="clustered"/>
        <c:varyColors val="0"/>
        <c:ser>
          <c:idx val="0"/>
          <c:order val="0"/>
          <c:tx>
            <c:strRef>
              <c:f>'Fig 6'!$D$5</c:f>
              <c:strCache>
                <c:ptCount val="1"/>
                <c:pt idx="0">
                  <c:v>France</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'Fig 6'!$B$6:$B$15</c:f>
              <c:strCache>
                <c:ptCount val="10"/>
                <c:pt idx="0">
                  <c:v>Hors unité urbaine</c:v>
                </c:pt>
                <c:pt idx="1">
                  <c:v>de 2 000 à 5 000 habitants</c:v>
                </c:pt>
                <c:pt idx="2">
                  <c:v>de 5 000 à 10 000 habitants</c:v>
                </c:pt>
                <c:pt idx="3">
                  <c:v>de 10 000 à 20 000 habitants</c:v>
                </c:pt>
                <c:pt idx="4">
                  <c:v>de 20 000 à 50 000 habitants</c:v>
                </c:pt>
                <c:pt idx="5">
                  <c:v>de 50 000 à 100 000 habitants</c:v>
                </c:pt>
                <c:pt idx="6">
                  <c:v>de 100 000 à 200 000 habitants</c:v>
                </c:pt>
                <c:pt idx="7">
                  <c:v>de 200 000 à 2 000 000 habitants</c:v>
                </c:pt>
                <c:pt idx="8">
                  <c:v>Unité urbaine de Paris</c:v>
                </c:pt>
                <c:pt idx="9">
                  <c:v>France</c:v>
                </c:pt>
              </c:strCache>
            </c:strRef>
          </c:cat>
          <c:val>
            <c:numRef>
              <c:f>'Fig 6'!$D$6:$D$15</c:f>
              <c:numCache>
                <c:formatCode>0.0</c:formatCode>
                <c:ptCount val="10"/>
                <c:pt idx="0">
                  <c:v>0.79212171442542134</c:v>
                </c:pt>
                <c:pt idx="1">
                  <c:v>1.1299092062565066</c:v>
                </c:pt>
                <c:pt idx="2">
                  <c:v>0.8862076701740278</c:v>
                </c:pt>
                <c:pt idx="3">
                  <c:v>2.1603713736779766</c:v>
                </c:pt>
                <c:pt idx="4">
                  <c:v>1.8900199658976637</c:v>
                </c:pt>
                <c:pt idx="5">
                  <c:v>1.7789775133374972</c:v>
                </c:pt>
                <c:pt idx="6">
                  <c:v>3.1039301015984715</c:v>
                </c:pt>
                <c:pt idx="7">
                  <c:v>1.545642744372272</c:v>
                </c:pt>
                <c:pt idx="8">
                  <c:v>1.2700914301357427</c:v>
                </c:pt>
                <c:pt idx="9">
                  <c:v>1.434933464002452</c:v>
                </c:pt>
              </c:numCache>
            </c:numRef>
          </c:val>
          <c:extLst>
            <c:ext xmlns:c16="http://schemas.microsoft.com/office/drawing/2014/chart" uri="{C3380CC4-5D6E-409C-BE32-E72D297353CC}">
              <c16:uniqueId val="{00000000-A39B-4F91-A353-FDAABD78F789}"/>
            </c:ext>
          </c:extLst>
        </c:ser>
        <c:dLbls>
          <c:showLegendKey val="0"/>
          <c:showVal val="0"/>
          <c:showCatName val="0"/>
          <c:showSerName val="0"/>
          <c:showPercent val="0"/>
          <c:showBubbleSize val="0"/>
        </c:dLbls>
        <c:gapWidth val="70"/>
        <c:axId val="-368598384"/>
        <c:axId val="-368603824"/>
      </c:barChart>
      <c:lineChart>
        <c:grouping val="standard"/>
        <c:varyColors val="0"/>
        <c:ser>
          <c:idx val="1"/>
          <c:order val="1"/>
          <c:tx>
            <c:strRef>
              <c:f>'Fig 6'!$E$5</c:f>
              <c:strCache>
                <c:ptCount val="1"/>
                <c:pt idx="0">
                  <c:v>France métropolitaine</c:v>
                </c:pt>
              </c:strCache>
            </c:strRef>
          </c:tx>
          <c:spPr>
            <a:ln w="28575" cap="rnd">
              <a:noFill/>
              <a:round/>
            </a:ln>
            <a:effectLst/>
          </c:spPr>
          <c:marker>
            <c:symbol val="circle"/>
            <c:size val="7"/>
            <c:spPr>
              <a:solidFill>
                <a:schemeClr val="accent2"/>
              </a:solidFill>
              <a:ln w="9525">
                <a:solidFill>
                  <a:schemeClr val="accent2"/>
                </a:solidFill>
              </a:ln>
              <a:effectLst/>
            </c:spPr>
          </c:marker>
          <c:cat>
            <c:strRef>
              <c:f>'Fig 6'!$B$6:$B$15</c:f>
              <c:strCache>
                <c:ptCount val="10"/>
                <c:pt idx="0">
                  <c:v>Hors unité urbaine</c:v>
                </c:pt>
                <c:pt idx="1">
                  <c:v>de 2 000 à 5 000 habitants</c:v>
                </c:pt>
                <c:pt idx="2">
                  <c:v>de 5 000 à 10 000 habitants</c:v>
                </c:pt>
                <c:pt idx="3">
                  <c:v>de 10 000 à 20 000 habitants</c:v>
                </c:pt>
                <c:pt idx="4">
                  <c:v>de 20 000 à 50 000 habitants</c:v>
                </c:pt>
                <c:pt idx="5">
                  <c:v>de 50 000 à 100 000 habitants</c:v>
                </c:pt>
                <c:pt idx="6">
                  <c:v>de 100 000 à 200 000 habitants</c:v>
                </c:pt>
                <c:pt idx="7">
                  <c:v>de 200 000 à 2 000 000 habitants</c:v>
                </c:pt>
                <c:pt idx="8">
                  <c:v>Unité urbaine de Paris</c:v>
                </c:pt>
                <c:pt idx="9">
                  <c:v>France</c:v>
                </c:pt>
              </c:strCache>
            </c:strRef>
          </c:cat>
          <c:val>
            <c:numRef>
              <c:f>'Fig 6'!$E$6:$E$15</c:f>
              <c:numCache>
                <c:formatCode>0.0</c:formatCode>
                <c:ptCount val="10"/>
                <c:pt idx="0">
                  <c:v>0.75349676319319014</c:v>
                </c:pt>
                <c:pt idx="1">
                  <c:v>1.0687100402636509</c:v>
                </c:pt>
                <c:pt idx="2">
                  <c:v>0.8877589556883515</c:v>
                </c:pt>
                <c:pt idx="3">
                  <c:v>1.4935809548310637</c:v>
                </c:pt>
                <c:pt idx="4">
                  <c:v>1.1618550622890276</c:v>
                </c:pt>
                <c:pt idx="5">
                  <c:v>1.7865222353769141</c:v>
                </c:pt>
                <c:pt idx="6">
                  <c:v>2.0086621825015047</c:v>
                </c:pt>
                <c:pt idx="7">
                  <c:v>1.4784310352242913</c:v>
                </c:pt>
                <c:pt idx="8">
                  <c:v>1.2700914301357427</c:v>
                </c:pt>
                <c:pt idx="9">
                  <c:v>1.2529186359953197</c:v>
                </c:pt>
              </c:numCache>
            </c:numRef>
          </c:val>
          <c:smooth val="0"/>
          <c:extLst>
            <c:ext xmlns:c16="http://schemas.microsoft.com/office/drawing/2014/chart" uri="{C3380CC4-5D6E-409C-BE32-E72D297353CC}">
              <c16:uniqueId val="{00000001-A39B-4F91-A353-FDAABD78F789}"/>
            </c:ext>
          </c:extLst>
        </c:ser>
        <c:dLbls>
          <c:showLegendKey val="0"/>
          <c:showVal val="0"/>
          <c:showCatName val="0"/>
          <c:showSerName val="0"/>
          <c:showPercent val="0"/>
          <c:showBubbleSize val="0"/>
        </c:dLbls>
        <c:marker val="1"/>
        <c:smooth val="0"/>
        <c:axId val="-368600016"/>
        <c:axId val="-368601648"/>
      </c:lineChart>
      <c:catAx>
        <c:axId val="-368598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fr-FR"/>
          </a:p>
        </c:txPr>
        <c:crossAx val="-368603824"/>
        <c:crosses val="autoZero"/>
        <c:auto val="1"/>
        <c:lblAlgn val="ctr"/>
        <c:lblOffset val="100"/>
        <c:noMultiLvlLbl val="0"/>
      </c:catAx>
      <c:valAx>
        <c:axId val="-368603824"/>
        <c:scaling>
          <c:orientation val="minMax"/>
        </c:scaling>
        <c:delete val="1"/>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368598384"/>
        <c:crosses val="autoZero"/>
        <c:crossBetween val="between"/>
      </c:valAx>
      <c:valAx>
        <c:axId val="-368601648"/>
        <c:scaling>
          <c:orientation val="minMax"/>
          <c:max val="3.5"/>
        </c:scaling>
        <c:delete val="0"/>
        <c:axPos val="r"/>
        <c:numFmt formatCode="General" sourceLinked="0"/>
        <c:majorTickMark val="out"/>
        <c:minorTickMark val="none"/>
        <c:tickLblPos val="nextTo"/>
        <c:spPr>
          <a:noFill/>
          <a:ln>
            <a:noFill/>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fr-FR"/>
          </a:p>
        </c:txPr>
        <c:crossAx val="-368600016"/>
        <c:crosses val="max"/>
        <c:crossBetween val="between"/>
        <c:majorUnit val="0.5"/>
      </c:valAx>
      <c:catAx>
        <c:axId val="-368600016"/>
        <c:scaling>
          <c:orientation val="minMax"/>
        </c:scaling>
        <c:delete val="1"/>
        <c:axPos val="b"/>
        <c:numFmt formatCode="General" sourceLinked="1"/>
        <c:majorTickMark val="out"/>
        <c:minorTickMark val="none"/>
        <c:tickLblPos val="nextTo"/>
        <c:crossAx val="-368601648"/>
        <c:crosses val="autoZero"/>
        <c:auto val="1"/>
        <c:lblAlgn val="ctr"/>
        <c:lblOffset val="100"/>
        <c:noMultiLvlLbl val="0"/>
      </c:catAx>
      <c:spPr>
        <a:noFill/>
        <a:ln>
          <a:noFill/>
        </a:ln>
        <a:effectLst/>
      </c:spPr>
    </c:plotArea>
    <c:legend>
      <c:legendPos val="r"/>
      <c:layout>
        <c:manualLayout>
          <c:xMode val="edge"/>
          <c:yMode val="edge"/>
          <c:x val="0.92045595933902091"/>
          <c:y val="0.13354561166174073"/>
          <c:w val="6.5024984399636068E-2"/>
          <c:h val="0.64261768861159796"/>
        </c:manualLayout>
      </c:layout>
      <c:overlay val="0"/>
      <c:spPr>
        <a:noFill/>
        <a:ln>
          <a:noFill/>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96894852983582"/>
          <c:y val="1.3298266038779561E-2"/>
          <c:w val="0.61056964119312918"/>
          <c:h val="0.74628931111613206"/>
        </c:manualLayout>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2E4E-410E-BD4F-F5B7F33112DC}"/>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3-2E4E-410E-BD4F-F5B7F33112D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5-2E4E-410E-BD4F-F5B7F33112D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extLst>
              <c:ext xmlns:c16="http://schemas.microsoft.com/office/drawing/2014/chart" uri="{C3380CC4-5D6E-409C-BE32-E72D297353CC}">
                <c16:uniqueId val="{00000007-2E4E-410E-BD4F-F5B7F33112DC}"/>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9-2E4E-410E-BD4F-F5B7F33112DC}"/>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c:spPr>
            <c:extLst>
              <c:ext xmlns:c16="http://schemas.microsoft.com/office/drawing/2014/chart" uri="{C3380CC4-5D6E-409C-BE32-E72D297353CC}">
                <c16:uniqueId val="{0000000B-2E4E-410E-BD4F-F5B7F33112DC}"/>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D-C5BB-4085-AFAA-55D4206326C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fr-FR"/>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15:layout/>
              </c:ext>
            </c:extLst>
          </c:dLbls>
          <c:cat>
            <c:strRef>
              <c:f>'Fig 7'!$B$24:$H$24</c:f>
              <c:strCache>
                <c:ptCount val="7"/>
                <c:pt idx="0">
                  <c:v>France</c:v>
                </c:pt>
                <c:pt idx="1">
                  <c:v>UE27 hors France</c:v>
                </c:pt>
                <c:pt idx="2">
                  <c:v>Europe hors UE27</c:v>
                </c:pt>
                <c:pt idx="3">
                  <c:v>Afrique</c:v>
                </c:pt>
                <c:pt idx="4">
                  <c:v>Asie</c:v>
                </c:pt>
                <c:pt idx="5">
                  <c:v>Amérique</c:v>
                </c:pt>
                <c:pt idx="6">
                  <c:v>Indéterminée</c:v>
                </c:pt>
              </c:strCache>
            </c:strRef>
          </c:cat>
          <c:val>
            <c:numRef>
              <c:f>'Fig 7'!$B$25:$H$25</c:f>
              <c:numCache>
                <c:formatCode>0</c:formatCode>
                <c:ptCount val="7"/>
                <c:pt idx="0">
                  <c:v>80.635245901639337</c:v>
                </c:pt>
                <c:pt idx="1">
                  <c:v>1.8442622950819672</c:v>
                </c:pt>
                <c:pt idx="2">
                  <c:v>0.51229508196721307</c:v>
                </c:pt>
                <c:pt idx="3">
                  <c:v>2.7663934426229506</c:v>
                </c:pt>
                <c:pt idx="4">
                  <c:v>8.9139344262295079</c:v>
                </c:pt>
                <c:pt idx="5">
                  <c:v>3.6885245901639343</c:v>
                </c:pt>
                <c:pt idx="6">
                  <c:v>1.639344262295082</c:v>
                </c:pt>
              </c:numCache>
            </c:numRef>
          </c:val>
          <c:extLst>
            <c:ext xmlns:c16="http://schemas.microsoft.com/office/drawing/2014/chart" uri="{C3380CC4-5D6E-409C-BE32-E72D297353CC}">
              <c16:uniqueId val="{0000000C-2E4E-410E-BD4F-F5B7F33112D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6.2846597238452831E-2"/>
          <c:y val="0.78738059701215668"/>
          <c:w val="0.87430650198966164"/>
          <c:h val="0.184348901030611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solidFill>
            <a:schemeClr val="tx1"/>
          </a:solidFill>
        </a:defRPr>
      </a:pPr>
      <a:endParaRPr lang="fr-F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624759908226389E-2"/>
          <c:y val="2.9125652903527373E-2"/>
          <c:w val="0.93465106500724249"/>
          <c:h val="0.8666658370574013"/>
        </c:manualLayout>
      </c:layout>
      <c:lineChart>
        <c:grouping val="stacked"/>
        <c:varyColors val="0"/>
        <c:ser>
          <c:idx val="0"/>
          <c:order val="0"/>
          <c:tx>
            <c:strRef>
              <c:f>'Encadré 1 - Fig'!$C$2</c:f>
              <c:strCache>
                <c:ptCount val="1"/>
                <c:pt idx="0">
                  <c:v>Ensemble  des homicides</c:v>
                </c:pt>
              </c:strCache>
            </c:strRef>
          </c:tx>
          <c:spPr>
            <a:ln w="28575" cap="rnd">
              <a:solidFill>
                <a:schemeClr val="accent1"/>
              </a:solidFill>
              <a:prstDash val="lgDash"/>
              <a:round/>
            </a:ln>
            <a:effectLst/>
          </c:spPr>
          <c:marker>
            <c:symbol val="none"/>
          </c:marker>
          <c:dPt>
            <c:idx val="20"/>
            <c:marker>
              <c:symbol val="none"/>
            </c:marker>
            <c:bubble3D val="0"/>
            <c:spPr>
              <a:ln w="28575" cap="rnd">
                <a:solidFill>
                  <a:schemeClr val="accent1"/>
                </a:solidFill>
                <a:prstDash val="sysDot"/>
                <a:round/>
              </a:ln>
              <a:effectLst/>
            </c:spPr>
            <c:extLst>
              <c:ext xmlns:c16="http://schemas.microsoft.com/office/drawing/2014/chart" uri="{C3380CC4-5D6E-409C-BE32-E72D297353CC}">
                <c16:uniqueId val="{00000001-DF18-4100-B21D-EFC64B4C6D5E}"/>
              </c:ext>
            </c:extLst>
          </c:dPt>
          <c:dPt>
            <c:idx val="21"/>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3-DF18-4100-B21D-EFC64B4C6D5E}"/>
              </c:ext>
            </c:extLst>
          </c:dPt>
          <c:dPt>
            <c:idx val="22"/>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5-DF18-4100-B21D-EFC64B4C6D5E}"/>
              </c:ext>
            </c:extLst>
          </c:dPt>
          <c:dPt>
            <c:idx val="23"/>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7-DF18-4100-B21D-EFC64B4C6D5E}"/>
              </c:ext>
            </c:extLst>
          </c:dPt>
          <c:dPt>
            <c:idx val="24"/>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9-DF18-4100-B21D-EFC64B4C6D5E}"/>
              </c:ext>
            </c:extLst>
          </c:dPt>
          <c:dPt>
            <c:idx val="25"/>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B-DF18-4100-B21D-EFC64B4C6D5E}"/>
              </c:ext>
            </c:extLst>
          </c:dPt>
          <c:dPt>
            <c:idx val="26"/>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D-DF18-4100-B21D-EFC64B4C6D5E}"/>
              </c:ext>
            </c:extLst>
          </c:dPt>
          <c:dPt>
            <c:idx val="27"/>
            <c:marker>
              <c:symbol val="none"/>
            </c:marker>
            <c:bubble3D val="0"/>
            <c:spPr>
              <a:ln w="28575" cap="rnd">
                <a:solidFill>
                  <a:schemeClr val="accent1"/>
                </a:solidFill>
                <a:prstDash val="solid"/>
                <a:round/>
              </a:ln>
              <a:effectLst/>
            </c:spPr>
            <c:extLst>
              <c:ext xmlns:c16="http://schemas.microsoft.com/office/drawing/2014/chart" uri="{C3380CC4-5D6E-409C-BE32-E72D297353CC}">
                <c16:uniqueId val="{0000000F-DF18-4100-B21D-EFC64B4C6D5E}"/>
              </c:ext>
            </c:extLst>
          </c:dPt>
          <c:dLbls>
            <c:dLbl>
              <c:idx val="20"/>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F18-4100-B21D-EFC64B4C6D5E}"/>
                </c:ext>
              </c:extLst>
            </c:dLbl>
            <c:dLbl>
              <c:idx val="21"/>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F18-4100-B21D-EFC64B4C6D5E}"/>
                </c:ext>
              </c:extLst>
            </c:dLbl>
            <c:dLbl>
              <c:idx val="22"/>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F18-4100-B21D-EFC64B4C6D5E}"/>
                </c:ext>
              </c:extLst>
            </c:dLbl>
            <c:dLbl>
              <c:idx val="23"/>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DF18-4100-B21D-EFC64B4C6D5E}"/>
                </c:ext>
              </c:extLst>
            </c:dLbl>
            <c:dLbl>
              <c:idx val="24"/>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DF18-4100-B21D-EFC64B4C6D5E}"/>
                </c:ext>
              </c:extLst>
            </c:dLbl>
            <c:dLbl>
              <c:idx val="25"/>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DF18-4100-B21D-EFC64B4C6D5E}"/>
                </c:ext>
              </c:extLst>
            </c:dLbl>
            <c:dLbl>
              <c:idx val="26"/>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DF18-4100-B21D-EFC64B4C6D5E}"/>
                </c:ext>
              </c:extLst>
            </c:dLbl>
            <c:dLbl>
              <c:idx val="27"/>
              <c:layout/>
              <c:dLblPos val="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DF18-4100-B21D-EFC64B4C6D5E}"/>
                </c:ext>
              </c:extLst>
            </c:dLbl>
            <c:dLbl>
              <c:idx val="28"/>
              <c:layout>
                <c:manualLayout>
                  <c:x val="-1.0365854819809612E-2"/>
                  <c:y val="-2.93922779205174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8A5E-4BEB-9AD4-2946E25B12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'Encadré 1 - Fig'!$B$3:$B$31</c:f>
              <c:numCache>
                <c:formatCode>General</c:formatCode>
                <c:ptCount val="29"/>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pt idx="16">
                  <c:v>2012</c:v>
                </c:pt>
                <c:pt idx="17">
                  <c:v>2013</c:v>
                </c:pt>
                <c:pt idx="18">
                  <c:v>2014</c:v>
                </c:pt>
                <c:pt idx="19">
                  <c:v>2015</c:v>
                </c:pt>
                <c:pt idx="20">
                  <c:v>2016</c:v>
                </c:pt>
                <c:pt idx="21">
                  <c:v>2017</c:v>
                </c:pt>
                <c:pt idx="22">
                  <c:v>2018</c:v>
                </c:pt>
                <c:pt idx="23">
                  <c:v>2019</c:v>
                </c:pt>
                <c:pt idx="24">
                  <c:v>2020</c:v>
                </c:pt>
                <c:pt idx="25">
                  <c:v>2021</c:v>
                </c:pt>
                <c:pt idx="26">
                  <c:v>2022</c:v>
                </c:pt>
                <c:pt idx="27">
                  <c:v>2023</c:v>
                </c:pt>
                <c:pt idx="28">
                  <c:v>2024</c:v>
                </c:pt>
              </c:numCache>
            </c:numRef>
          </c:cat>
          <c:val>
            <c:numRef>
              <c:f>'Encadré 1 - Fig'!$C$3:$C$31</c:f>
              <c:numCache>
                <c:formatCode>0</c:formatCode>
                <c:ptCount val="29"/>
                <c:pt idx="0">
                  <c:v>1617.4239292943537</c:v>
                </c:pt>
                <c:pt idx="1">
                  <c:v>1432.3492091273304</c:v>
                </c:pt>
                <c:pt idx="2">
                  <c:v>1320.8505596659525</c:v>
                </c:pt>
                <c:pt idx="3">
                  <c:v>1294.1548424885391</c:v>
                </c:pt>
                <c:pt idx="4">
                  <c:v>1334.6383595074528</c:v>
                </c:pt>
                <c:pt idx="5">
                  <c:v>1377.5225701465195</c:v>
                </c:pt>
                <c:pt idx="6">
                  <c:v>1394.3905743221121</c:v>
                </c:pt>
                <c:pt idx="7">
                  <c:v>1373.3029018040818</c:v>
                </c:pt>
                <c:pt idx="8">
                  <c:v>1343.9295080401678</c:v>
                </c:pt>
                <c:pt idx="9">
                  <c:v>1299.6374466740297</c:v>
                </c:pt>
                <c:pt idx="10">
                  <c:v>1231.8642633091549</c:v>
                </c:pt>
                <c:pt idx="11">
                  <c:v>1164.4100568750032</c:v>
                </c:pt>
                <c:pt idx="12">
                  <c:v>1088.210662991884</c:v>
                </c:pt>
                <c:pt idx="13">
                  <c:v>995.79186040509819</c:v>
                </c:pt>
                <c:pt idx="14">
                  <c:v>941.46876486806207</c:v>
                </c:pt>
                <c:pt idx="15">
                  <c:v>925.76463172909826</c:v>
                </c:pt>
                <c:pt idx="16">
                  <c:v>910.73395146846576</c:v>
                </c:pt>
                <c:pt idx="17">
                  <c:v>909.66658283732386</c:v>
                </c:pt>
                <c:pt idx="18">
                  <c:v>952.11843311836765</c:v>
                </c:pt>
                <c:pt idx="19">
                  <c:v>1034.9788267569656</c:v>
                </c:pt>
                <c:pt idx="20">
                  <c:v>911</c:v>
                </c:pt>
                <c:pt idx="21">
                  <c:v>825.50411894328215</c:v>
                </c:pt>
                <c:pt idx="22">
                  <c:v>831.20275239861644</c:v>
                </c:pt>
                <c:pt idx="23">
                  <c:v>856.53356849018473</c:v>
                </c:pt>
                <c:pt idx="24">
                  <c:v>823.0703125</c:v>
                </c:pt>
                <c:pt idx="25">
                  <c:v>881.9375</c:v>
                </c:pt>
                <c:pt idx="26">
                  <c:v>959</c:v>
                </c:pt>
                <c:pt idx="27">
                  <c:v>996</c:v>
                </c:pt>
                <c:pt idx="28">
                  <c:v>976</c:v>
                </c:pt>
              </c:numCache>
            </c:numRef>
          </c:val>
          <c:smooth val="0"/>
          <c:extLst>
            <c:ext xmlns:c16="http://schemas.microsoft.com/office/drawing/2014/chart" uri="{C3380CC4-5D6E-409C-BE32-E72D297353CC}">
              <c16:uniqueId val="{00000010-DF18-4100-B21D-EFC64B4C6D5E}"/>
            </c:ext>
          </c:extLst>
        </c:ser>
        <c:dLbls>
          <c:showLegendKey val="0"/>
          <c:showVal val="0"/>
          <c:showCatName val="0"/>
          <c:showSerName val="0"/>
          <c:showPercent val="0"/>
          <c:showBubbleSize val="0"/>
        </c:dLbls>
        <c:smooth val="0"/>
        <c:axId val="-368601104"/>
        <c:axId val="-1966719168"/>
      </c:lineChart>
      <c:catAx>
        <c:axId val="-368601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66719168"/>
        <c:crosses val="autoZero"/>
        <c:auto val="1"/>
        <c:lblAlgn val="ctr"/>
        <c:lblOffset val="100"/>
        <c:noMultiLvlLbl val="0"/>
      </c:catAx>
      <c:valAx>
        <c:axId val="-1966719168"/>
        <c:scaling>
          <c:orientation val="minMax"/>
          <c:min val="600"/>
        </c:scaling>
        <c:delete val="0"/>
        <c:axPos val="l"/>
        <c:majorGridlines>
          <c:spPr>
            <a:ln w="9525" cap="flat" cmpd="sng" algn="ctr">
              <a:solidFill>
                <a:schemeClr val="tx1">
                  <a:lumMod val="15000"/>
                  <a:lumOff val="85000"/>
                </a:schemeClr>
              </a:solidFill>
              <a:round/>
            </a:ln>
            <a:effectLst/>
          </c:spPr>
        </c:majorGridlines>
        <c:numFmt formatCode="#,##0\ 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68601104"/>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109537</xdr:rowOff>
    </xdr:from>
    <xdr:to>
      <xdr:col>7</xdr:col>
      <xdr:colOff>495300</xdr:colOff>
      <xdr:row>20</xdr:row>
      <xdr:rowOff>76201</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319086</xdr:colOff>
      <xdr:row>9</xdr:row>
      <xdr:rowOff>33337</xdr:rowOff>
    </xdr:from>
    <xdr:to>
      <xdr:col>3</xdr:col>
      <xdr:colOff>819150</xdr:colOff>
      <xdr:row>25</xdr:row>
      <xdr:rowOff>161925</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128586</xdr:colOff>
      <xdr:row>2</xdr:row>
      <xdr:rowOff>133350</xdr:rowOff>
    </xdr:from>
    <xdr:to>
      <xdr:col>4</xdr:col>
      <xdr:colOff>771524</xdr:colOff>
      <xdr:row>16</xdr:row>
      <xdr:rowOff>157162</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742950</xdr:colOff>
      <xdr:row>3</xdr:row>
      <xdr:rowOff>107819</xdr:rowOff>
    </xdr:from>
    <xdr:to>
      <xdr:col>12</xdr:col>
      <xdr:colOff>276225</xdr:colOff>
      <xdr:row>23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676767</xdr:colOff>
      <xdr:row>3</xdr:row>
      <xdr:rowOff>132365</xdr:rowOff>
    </xdr:from>
    <xdr:to>
      <xdr:col>14</xdr:col>
      <xdr:colOff>503585</xdr:colOff>
      <xdr:row>18</xdr:row>
      <xdr:rowOff>104656</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665222</xdr:colOff>
      <xdr:row>19</xdr:row>
      <xdr:rowOff>9780</xdr:rowOff>
    </xdr:from>
    <xdr:to>
      <xdr:col>14</xdr:col>
      <xdr:colOff>492040</xdr:colOff>
      <xdr:row>33</xdr:row>
      <xdr:rowOff>172570</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658345</xdr:colOff>
      <xdr:row>34</xdr:row>
      <xdr:rowOff>62287</xdr:rowOff>
    </xdr:from>
    <xdr:to>
      <xdr:col>14</xdr:col>
      <xdr:colOff>499595</xdr:colOff>
      <xdr:row>48</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1</xdr:colOff>
      <xdr:row>20</xdr:row>
      <xdr:rowOff>175766</xdr:rowOff>
    </xdr:from>
    <xdr:to>
      <xdr:col>3</xdr:col>
      <xdr:colOff>444501</xdr:colOff>
      <xdr:row>44</xdr:row>
      <xdr:rowOff>104775</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134470</xdr:colOff>
      <xdr:row>2</xdr:row>
      <xdr:rowOff>106081</xdr:rowOff>
    </xdr:from>
    <xdr:to>
      <xdr:col>6</xdr:col>
      <xdr:colOff>168088</xdr:colOff>
      <xdr:row>16</xdr:row>
      <xdr:rowOff>134470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57150</xdr:colOff>
      <xdr:row>5</xdr:row>
      <xdr:rowOff>114299</xdr:rowOff>
    </xdr:from>
    <xdr:to>
      <xdr:col>13</xdr:col>
      <xdr:colOff>191770</xdr:colOff>
      <xdr:row>23</xdr:row>
      <xdr:rowOff>180974</xdr:rowOff>
    </xdr:to>
    <xdr:pic>
      <xdr:nvPicPr>
        <xdr:cNvPr id="2" name="Image 1"/>
        <xdr:cNvPicPr/>
      </xdr:nvPicPr>
      <xdr:blipFill>
        <a:blip xmlns:r="http://schemas.openxmlformats.org/officeDocument/2006/relationships" r:embed="rId1"/>
        <a:stretch>
          <a:fillRect/>
        </a:stretch>
      </xdr:blipFill>
      <xdr:spPr>
        <a:xfrm>
          <a:off x="7772400" y="1162049"/>
          <a:ext cx="3944620" cy="34956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627529</xdr:colOff>
      <xdr:row>1</xdr:row>
      <xdr:rowOff>44823</xdr:rowOff>
    </xdr:from>
    <xdr:to>
      <xdr:col>12</xdr:col>
      <xdr:colOff>310030</xdr:colOff>
      <xdr:row>23</xdr:row>
      <xdr:rowOff>112058</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0.7146</cdr:x>
      <cdr:y>0.40507</cdr:y>
    </cdr:from>
    <cdr:to>
      <cdr:x>0.71629</cdr:x>
      <cdr:y>0.8921</cdr:y>
    </cdr:to>
    <cdr:cxnSp macro="">
      <cdr:nvCxnSpPr>
        <cdr:cNvPr id="3" name="Connecteur droit 2"/>
        <cdr:cNvCxnSpPr/>
      </cdr:nvCxnSpPr>
      <cdr:spPr>
        <a:xfrm xmlns:a="http://schemas.openxmlformats.org/drawingml/2006/main" flipH="1">
          <a:off x="4732052" y="1556497"/>
          <a:ext cx="11206" cy="1871383"/>
        </a:xfrm>
        <a:prstGeom xmlns:a="http://schemas.openxmlformats.org/drawingml/2006/main" prst="line">
          <a:avLst/>
        </a:prstGeom>
        <a:ln xmlns:a="http://schemas.openxmlformats.org/drawingml/2006/main">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0.192</cdr:x>
      <cdr:y>0.03126</cdr:y>
    </cdr:from>
    <cdr:to>
      <cdr:x>0.53096</cdr:x>
      <cdr:y>0.13969</cdr:y>
    </cdr:to>
    <cdr:sp macro="" textlink="">
      <cdr:nvSpPr>
        <cdr:cNvPr id="5" name="ZoneTexte 4"/>
        <cdr:cNvSpPr txBox="1"/>
      </cdr:nvSpPr>
      <cdr:spPr>
        <a:xfrm xmlns:a="http://schemas.openxmlformats.org/drawingml/2006/main">
          <a:off x="1271414" y="120116"/>
          <a:ext cx="2244575" cy="41664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fr-FR" sz="1100" b="1" i="1">
              <a:effectLst/>
              <a:latin typeface="+mn-lt"/>
              <a:ea typeface="+mn-ea"/>
              <a:cs typeface="+mn-cs"/>
            </a:rPr>
            <a:t>Trajectoire tendancielle</a:t>
          </a:r>
          <a:endParaRPr lang="fr-FR">
            <a:effectLst/>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erso\TR\Bilan%202020%20d&#233;taill&#233;\Parties%20conjoncturelles\MAJ%20Graphiques%201904\Cumuls%20trimestriel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3-Analyses/1-Bilans/2023/Bilan%20d&#233;finitif%202023/7_Fiche%20Homicide/Pour%20christine/1_Homicides_pour%20DB_27mai2024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de lecture"/>
      <sheetName val="CBV"/>
      <sheetName val="Violences sexuelles"/>
      <sheetName val="Vols_avec_armes"/>
      <sheetName val="Vols_violents_sans_arme"/>
      <sheetName val="Vols_sans_violence_personnes"/>
      <sheetName val="Cambriolages"/>
      <sheetName val="Vols_véhicules"/>
      <sheetName val="Vols_dans_véhicules"/>
      <sheetName val="Vols_accessoires_véhicules"/>
      <sheetName val="Dégradations"/>
      <sheetName val="Escroqueries"/>
      <sheetName val="Fig 1"/>
      <sheetName val="Fig 2"/>
      <sheetName val="Fig 5"/>
      <sheetName val="Fig 7"/>
    </sheetNames>
    <sheetDataSet>
      <sheetData sheetId="0"/>
      <sheetData sheetId="1"/>
      <sheetData sheetId="2">
        <row r="2">
          <cell r="D2" t="str">
            <v>Série CVS-CJO</v>
          </cell>
        </row>
      </sheetData>
      <sheetData sheetId="3">
        <row r="2">
          <cell r="D2" t="str">
            <v>Série CVS-CJO</v>
          </cell>
        </row>
      </sheetData>
      <sheetData sheetId="4"/>
      <sheetData sheetId="5"/>
      <sheetData sheetId="6">
        <row r="2">
          <cell r="D2" t="str">
            <v>Série CVS-CJO</v>
          </cell>
        </row>
      </sheetData>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1"/>
      <sheetName val="Fig 2_"/>
      <sheetName val="Fig 3_"/>
      <sheetName val="Fig 4_"/>
      <sheetName val="Fig 5_"/>
      <sheetName val="Fig 7"/>
      <sheetName val="Fig 6_"/>
      <sheetName val="Fig 6"/>
      <sheetName val="Fig 6 bis"/>
      <sheetName val="Fig 9"/>
      <sheetName val="Fig 9 bis"/>
    </sheetNames>
    <sheetDataSet>
      <sheetData sheetId="0"/>
      <sheetData sheetId="1"/>
      <sheetData sheetId="2"/>
      <sheetData sheetId="3">
        <row r="5">
          <cell r="C5" t="str">
            <v>Femmes</v>
          </cell>
          <cell r="D5" t="str">
            <v>Hommes</v>
          </cell>
        </row>
        <row r="6">
          <cell r="B6" t="str">
            <v>Hors cadre familial</v>
          </cell>
          <cell r="C6">
            <v>138</v>
          </cell>
          <cell r="D6">
            <v>618</v>
          </cell>
        </row>
        <row r="7">
          <cell r="B7" t="str">
            <v>Conjuguaux</v>
          </cell>
          <cell r="C7">
            <v>93</v>
          </cell>
          <cell r="D7">
            <v>22</v>
          </cell>
        </row>
        <row r="8">
          <cell r="B8" t="str">
            <v>Au sein de la famille, hors conjugaux</v>
          </cell>
          <cell r="C8">
            <v>53</v>
          </cell>
          <cell r="D8">
            <v>72</v>
          </cell>
        </row>
      </sheetData>
      <sheetData sheetId="4">
        <row r="7">
          <cell r="B7" t="str">
            <v>0-14 ans</v>
          </cell>
        </row>
        <row r="8">
          <cell r="B8" t="str">
            <v>15-29 ans</v>
          </cell>
        </row>
        <row r="9">
          <cell r="B9" t="str">
            <v>30-44 ans</v>
          </cell>
        </row>
        <row r="10">
          <cell r="B10" t="str">
            <v>45-59 ans</v>
          </cell>
        </row>
        <row r="11">
          <cell r="B11" t="str">
            <v>60 ans ou plus</v>
          </cell>
        </row>
        <row r="21">
          <cell r="B21" t="str">
            <v>0-14 ans</v>
          </cell>
        </row>
        <row r="22">
          <cell r="B22" t="str">
            <v>15-29 ans</v>
          </cell>
        </row>
        <row r="23">
          <cell r="B23" t="str">
            <v>30-44 ans</v>
          </cell>
        </row>
        <row r="24">
          <cell r="B24" t="str">
            <v>45-59 ans</v>
          </cell>
        </row>
        <row r="25">
          <cell r="B25" t="str">
            <v>60 ans ou plus</v>
          </cell>
        </row>
        <row r="36">
          <cell r="B36" t="str">
            <v>0-14 ans</v>
          </cell>
        </row>
        <row r="37">
          <cell r="B37" t="str">
            <v>15-29 ans</v>
          </cell>
        </row>
        <row r="38">
          <cell r="B38" t="str">
            <v>30-44 ans</v>
          </cell>
        </row>
        <row r="39">
          <cell r="B39" t="str">
            <v>45-59 ans</v>
          </cell>
        </row>
        <row r="40">
          <cell r="B40" t="str">
            <v>60 ans ou plus</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Personnalisé 1">
      <a:dk1>
        <a:sysClr val="windowText" lastClr="000000"/>
      </a:dk1>
      <a:lt1>
        <a:sysClr val="window" lastClr="FFFFFF"/>
      </a:lt1>
      <a:dk2>
        <a:srgbClr val="2F4077"/>
      </a:dk2>
      <a:lt2>
        <a:srgbClr val="CE614A"/>
      </a:lt2>
      <a:accent1>
        <a:srgbClr val="465F9D"/>
      </a:accent1>
      <a:accent2>
        <a:srgbClr val="FFCA00"/>
      </a:accent2>
      <a:accent3>
        <a:srgbClr val="AEA397"/>
      </a:accent3>
      <a:accent4>
        <a:srgbClr val="C3992A"/>
      </a:accent4>
      <a:accent5>
        <a:srgbClr val="34CB6A"/>
      </a:accent5>
      <a:accent6>
        <a:srgbClr val="2B7758"/>
      </a:accent6>
      <a:hlink>
        <a:srgbClr val="000000"/>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3"/>
  <sheetViews>
    <sheetView topLeftCell="A16" zoomScale="110" zoomScaleNormal="110" workbookViewId="0">
      <selection activeCell="E22" sqref="E22"/>
    </sheetView>
  </sheetViews>
  <sheetFormatPr baseColWidth="10" defaultColWidth="11.453125" defaultRowHeight="14.5" x14ac:dyDescent="0.35"/>
  <cols>
    <col min="1" max="1" width="11.453125" style="1"/>
    <col min="2" max="2" width="15.54296875" style="1" customWidth="1"/>
    <col min="3" max="3" width="19" style="1" customWidth="1"/>
    <col min="4" max="16384" width="11.453125" style="1"/>
  </cols>
  <sheetData>
    <row r="2" spans="1:1" x14ac:dyDescent="0.35">
      <c r="A2" s="18" t="s">
        <v>96</v>
      </c>
    </row>
    <row r="22" spans="1:8" ht="15.5" x14ac:dyDescent="0.35">
      <c r="A22" s="20" t="s">
        <v>236</v>
      </c>
    </row>
    <row r="23" spans="1:8" x14ac:dyDescent="0.35">
      <c r="A23" s="20" t="s">
        <v>33</v>
      </c>
      <c r="B23" s="21"/>
      <c r="C23" s="21"/>
      <c r="D23" s="21"/>
      <c r="E23" s="21"/>
      <c r="F23" s="21"/>
      <c r="G23" s="21"/>
      <c r="H23" s="21"/>
    </row>
    <row r="24" spans="1:8" x14ac:dyDescent="0.35">
      <c r="A24" s="20" t="s">
        <v>229</v>
      </c>
    </row>
    <row r="26" spans="1:8" ht="26" x14ac:dyDescent="0.35">
      <c r="A26" s="23" t="s">
        <v>34</v>
      </c>
      <c r="B26" s="29" t="s">
        <v>35</v>
      </c>
      <c r="C26" s="30" t="s">
        <v>36</v>
      </c>
      <c r="D26" s="31"/>
    </row>
    <row r="27" spans="1:8" x14ac:dyDescent="0.35">
      <c r="A27" s="24">
        <v>2016</v>
      </c>
      <c r="B27" s="25">
        <v>911</v>
      </c>
      <c r="C27" s="25">
        <v>821</v>
      </c>
      <c r="D27" s="32"/>
    </row>
    <row r="28" spans="1:8" x14ac:dyDescent="0.35">
      <c r="A28" s="26">
        <v>2017</v>
      </c>
      <c r="B28" s="25">
        <v>825.50411894328215</v>
      </c>
      <c r="C28" s="25">
        <v>822.50411894328215</v>
      </c>
      <c r="D28" s="32"/>
    </row>
    <row r="29" spans="1:8" x14ac:dyDescent="0.35">
      <c r="A29" s="26">
        <v>2018</v>
      </c>
      <c r="B29" s="25">
        <v>831.20275239861644</v>
      </c>
      <c r="C29" s="25">
        <v>821.20275239861644</v>
      </c>
      <c r="D29" s="32"/>
    </row>
    <row r="30" spans="1:8" x14ac:dyDescent="0.35">
      <c r="A30" s="26">
        <v>2019</v>
      </c>
      <c r="B30" s="25">
        <v>856.53356849018473</v>
      </c>
      <c r="C30" s="25">
        <v>852.53356849018473</v>
      </c>
      <c r="D30" s="32"/>
    </row>
    <row r="31" spans="1:8" x14ac:dyDescent="0.35">
      <c r="A31" s="26">
        <v>2020</v>
      </c>
      <c r="B31" s="25">
        <v>823.0703125</v>
      </c>
      <c r="C31" s="25">
        <v>816.0703125</v>
      </c>
      <c r="D31" s="32"/>
    </row>
    <row r="32" spans="1:8" x14ac:dyDescent="0.35">
      <c r="A32" s="26">
        <v>2021</v>
      </c>
      <c r="B32" s="25">
        <v>881.9375</v>
      </c>
      <c r="C32" s="25">
        <v>880.9375</v>
      </c>
      <c r="D32" s="32"/>
    </row>
    <row r="33" spans="1:6" x14ac:dyDescent="0.35">
      <c r="A33" s="26">
        <v>2022</v>
      </c>
      <c r="B33" s="25">
        <v>959</v>
      </c>
      <c r="C33" s="25">
        <v>959</v>
      </c>
      <c r="D33" s="32"/>
    </row>
    <row r="34" spans="1:6" x14ac:dyDescent="0.35">
      <c r="A34" s="26">
        <v>2023</v>
      </c>
      <c r="B34" s="27">
        <v>996</v>
      </c>
      <c r="C34" s="28">
        <v>994</v>
      </c>
      <c r="D34" s="33"/>
      <c r="F34" s="5"/>
    </row>
    <row r="35" spans="1:6" x14ac:dyDescent="0.35">
      <c r="A35" s="26">
        <v>2024</v>
      </c>
      <c r="B35" s="27">
        <v>976</v>
      </c>
      <c r="C35" s="28">
        <v>976</v>
      </c>
      <c r="D35" s="99"/>
    </row>
    <row r="36" spans="1:6" x14ac:dyDescent="0.35">
      <c r="F36" s="5"/>
    </row>
    <row r="37" spans="1:6" x14ac:dyDescent="0.35">
      <c r="C37" s="5"/>
      <c r="D37" s="9"/>
    </row>
    <row r="40" spans="1:6" x14ac:dyDescent="0.35">
      <c r="B40" s="58"/>
      <c r="C40" s="58"/>
    </row>
    <row r="41" spans="1:6" x14ac:dyDescent="0.35">
      <c r="B41" s="5"/>
      <c r="C41" s="5"/>
    </row>
    <row r="43" spans="1:6" x14ac:dyDescent="0.35">
      <c r="F43" s="9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3"/>
  <sheetViews>
    <sheetView topLeftCell="B1" workbookViewId="0">
      <selection activeCell="B36" sqref="B36"/>
    </sheetView>
  </sheetViews>
  <sheetFormatPr baseColWidth="10" defaultColWidth="11.453125" defaultRowHeight="14.5" x14ac:dyDescent="0.35"/>
  <cols>
    <col min="1" max="1" width="5" style="1" customWidth="1"/>
    <col min="2" max="2" width="42.7265625" style="38" customWidth="1"/>
    <col min="3" max="5" width="20.7265625" style="38" customWidth="1"/>
    <col min="6" max="9" width="11.453125" style="1"/>
    <col min="10" max="12" width="21.1796875" style="1" customWidth="1"/>
    <col min="13" max="16384" width="11.453125" style="1"/>
  </cols>
  <sheetData>
    <row r="2" spans="2:16" x14ac:dyDescent="0.35">
      <c r="B2" s="105" t="s">
        <v>97</v>
      </c>
      <c r="C2" s="36"/>
      <c r="D2" s="36"/>
      <c r="E2" s="36"/>
      <c r="F2" s="37"/>
      <c r="G2" s="37"/>
      <c r="H2" s="37"/>
    </row>
    <row r="4" spans="2:16" ht="24.5" x14ac:dyDescent="0.35">
      <c r="C4" s="110">
        <v>2021</v>
      </c>
      <c r="D4" s="39">
        <v>2022</v>
      </c>
      <c r="E4" s="39">
        <v>2023</v>
      </c>
      <c r="F4" s="39">
        <v>2024</v>
      </c>
      <c r="G4" s="111" t="s">
        <v>79</v>
      </c>
      <c r="H4" s="40" t="s">
        <v>37</v>
      </c>
      <c r="I4" s="40" t="s">
        <v>38</v>
      </c>
      <c r="J4" s="40" t="s">
        <v>66</v>
      </c>
      <c r="K4" s="38"/>
      <c r="L4" s="34"/>
      <c r="M4" s="41"/>
      <c r="N4" s="41"/>
      <c r="O4" s="42"/>
      <c r="P4" s="42"/>
    </row>
    <row r="5" spans="2:16" ht="29" x14ac:dyDescent="0.35">
      <c r="B5" s="43" t="s">
        <v>39</v>
      </c>
      <c r="C5" s="118">
        <v>71.39494047619047</v>
      </c>
      <c r="D5" s="3">
        <v>112</v>
      </c>
      <c r="E5" s="3">
        <v>158</v>
      </c>
      <c r="F5" s="3">
        <v>125</v>
      </c>
      <c r="G5" s="112">
        <f>C5/C$8</f>
        <v>8.0952380952380942E-2</v>
      </c>
      <c r="H5" s="44">
        <f>D5/D$8</f>
        <v>0.11691022964509394</v>
      </c>
      <c r="I5" s="44">
        <f t="shared" ref="I5:J8" si="0">E5/E$8</f>
        <v>0.15863453815261044</v>
      </c>
      <c r="J5" s="44">
        <f t="shared" si="0"/>
        <v>0.12807377049180327</v>
      </c>
      <c r="L5" s="34"/>
      <c r="M5" s="41"/>
      <c r="N5" s="41"/>
      <c r="O5" s="42"/>
      <c r="P5" s="42"/>
    </row>
    <row r="6" spans="2:16" x14ac:dyDescent="0.35">
      <c r="B6" s="43" t="s">
        <v>40</v>
      </c>
      <c r="C6" s="118">
        <v>699.25044642857142</v>
      </c>
      <c r="D6" s="45">
        <v>709</v>
      </c>
      <c r="E6" s="45">
        <v>729</v>
      </c>
      <c r="F6" s="45">
        <v>757</v>
      </c>
      <c r="G6" s="112">
        <f t="shared" ref="G6:H7" si="1">C6/C$8</f>
        <v>0.79285714285714282</v>
      </c>
      <c r="H6" s="44">
        <f t="shared" si="1"/>
        <v>0.74008350730688932</v>
      </c>
      <c r="I6" s="44">
        <f t="shared" si="0"/>
        <v>0.73192771084337349</v>
      </c>
      <c r="J6" s="44">
        <f t="shared" si="0"/>
        <v>0.77561475409836067</v>
      </c>
      <c r="L6" s="34"/>
      <c r="M6" s="34"/>
      <c r="N6" s="46"/>
      <c r="O6" s="47"/>
      <c r="P6" s="47"/>
    </row>
    <row r="7" spans="2:16" ht="29" x14ac:dyDescent="0.35">
      <c r="B7" s="43" t="s">
        <v>65</v>
      </c>
      <c r="C7" s="118">
        <v>111.29211309523809</v>
      </c>
      <c r="D7" s="45">
        <v>137</v>
      </c>
      <c r="E7" s="45">
        <v>109</v>
      </c>
      <c r="F7" s="45">
        <v>94</v>
      </c>
      <c r="G7" s="112">
        <f t="shared" si="1"/>
        <v>0.12619047619047619</v>
      </c>
      <c r="H7" s="44">
        <f t="shared" si="1"/>
        <v>0.1430062630480167</v>
      </c>
      <c r="I7" s="44">
        <f t="shared" si="0"/>
        <v>0.10943775100401607</v>
      </c>
      <c r="J7" s="44">
        <f t="shared" si="0"/>
        <v>9.6311475409836061E-2</v>
      </c>
      <c r="L7" s="34"/>
      <c r="M7" s="34"/>
      <c r="N7" s="34"/>
      <c r="O7" s="47"/>
      <c r="P7" s="47"/>
    </row>
    <row r="8" spans="2:16" x14ac:dyDescent="0.35">
      <c r="B8" s="48" t="s">
        <v>14</v>
      </c>
      <c r="C8" s="117">
        <v>881.9375</v>
      </c>
      <c r="D8" s="4">
        <v>958</v>
      </c>
      <c r="E8" s="4">
        <v>996</v>
      </c>
      <c r="F8" s="4">
        <v>976</v>
      </c>
      <c r="G8" s="112">
        <f>C8/C$8</f>
        <v>1</v>
      </c>
      <c r="H8" s="44">
        <f>D8/D$8</f>
        <v>1</v>
      </c>
      <c r="I8" s="44">
        <f t="shared" si="0"/>
        <v>1</v>
      </c>
      <c r="J8" s="44">
        <f t="shared" si="0"/>
        <v>1</v>
      </c>
      <c r="O8" s="49"/>
      <c r="P8" s="49"/>
    </row>
    <row r="10" spans="2:16" x14ac:dyDescent="0.35">
      <c r="E10" s="1"/>
    </row>
    <row r="11" spans="2:16" x14ac:dyDescent="0.35">
      <c r="E11" s="1"/>
    </row>
    <row r="12" spans="2:16" x14ac:dyDescent="0.35">
      <c r="E12" s="1"/>
    </row>
    <row r="13" spans="2:16" x14ac:dyDescent="0.35">
      <c r="E13" s="1"/>
    </row>
    <row r="14" spans="2:16" x14ac:dyDescent="0.35">
      <c r="E14" s="1"/>
    </row>
    <row r="15" spans="2:16" x14ac:dyDescent="0.35">
      <c r="E15" s="1"/>
    </row>
    <row r="16" spans="2:16" x14ac:dyDescent="0.35">
      <c r="E16" s="1"/>
    </row>
    <row r="27" spans="2:2" x14ac:dyDescent="0.35">
      <c r="B27" s="101" t="s">
        <v>225</v>
      </c>
    </row>
    <row r="28" spans="2:2" x14ac:dyDescent="0.35">
      <c r="B28" s="101" t="s">
        <v>226</v>
      </c>
    </row>
    <row r="29" spans="2:2" x14ac:dyDescent="0.35">
      <c r="B29" s="101" t="s">
        <v>228</v>
      </c>
    </row>
    <row r="30" spans="2:2" x14ac:dyDescent="0.35">
      <c r="B30" s="104" t="s">
        <v>227</v>
      </c>
    </row>
    <row r="31" spans="2:2" x14ac:dyDescent="0.35">
      <c r="B31" s="104"/>
    </row>
    <row r="33" spans="9:9" x14ac:dyDescent="0.35">
      <c r="I33" s="5"/>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7"/>
  <sheetViews>
    <sheetView zoomScale="85" zoomScaleNormal="85" workbookViewId="0">
      <selection activeCell="C32" sqref="C32"/>
    </sheetView>
  </sheetViews>
  <sheetFormatPr baseColWidth="10" defaultColWidth="11.453125" defaultRowHeight="14.5" x14ac:dyDescent="0.35"/>
  <cols>
    <col min="1" max="1" width="3" style="1" customWidth="1"/>
    <col min="2" max="2" width="39" style="1" customWidth="1"/>
    <col min="3" max="3" width="18.54296875" style="1" customWidth="1"/>
    <col min="4" max="4" width="22.26953125" style="1" customWidth="1"/>
    <col min="5" max="5" width="15.1796875" style="1" customWidth="1"/>
    <col min="6" max="16384" width="11.453125" style="1"/>
  </cols>
  <sheetData>
    <row r="2" spans="2:6" x14ac:dyDescent="0.35">
      <c r="B2" s="105" t="s">
        <v>82</v>
      </c>
    </row>
    <row r="4" spans="2:6" x14ac:dyDescent="0.35">
      <c r="B4" s="34"/>
      <c r="C4" s="41"/>
      <c r="D4" s="41"/>
      <c r="E4" s="51"/>
      <c r="F4" s="51"/>
    </row>
    <row r="5" spans="2:6" x14ac:dyDescent="0.35">
      <c r="B5" s="34"/>
      <c r="C5" s="34"/>
      <c r="D5" s="46"/>
      <c r="E5" s="52"/>
      <c r="F5" s="53"/>
    </row>
    <row r="6" spans="2:6" x14ac:dyDescent="0.35">
      <c r="B6" s="34"/>
      <c r="C6" s="34"/>
      <c r="D6" s="46"/>
      <c r="E6" s="52"/>
      <c r="F6" s="53"/>
    </row>
    <row r="7" spans="2:6" x14ac:dyDescent="0.35">
      <c r="B7" s="34"/>
      <c r="C7" s="34"/>
      <c r="D7" s="46"/>
      <c r="E7" s="52"/>
      <c r="F7" s="53"/>
    </row>
    <row r="8" spans="2:6" x14ac:dyDescent="0.35">
      <c r="B8" s="34"/>
      <c r="C8" s="34"/>
      <c r="D8" s="34"/>
      <c r="E8" s="54"/>
      <c r="F8" s="54"/>
    </row>
    <row r="9" spans="2:6" x14ac:dyDescent="0.35">
      <c r="B9" s="34"/>
      <c r="C9" s="34"/>
      <c r="D9" s="34"/>
      <c r="E9" s="34"/>
      <c r="F9" s="34"/>
    </row>
    <row r="10" spans="2:6" x14ac:dyDescent="0.35">
      <c r="B10" s="34"/>
      <c r="C10" s="34"/>
      <c r="D10" s="34"/>
      <c r="E10" s="34"/>
      <c r="F10" s="34"/>
    </row>
    <row r="11" spans="2:6" x14ac:dyDescent="0.35">
      <c r="B11" s="34"/>
      <c r="C11" s="34"/>
      <c r="D11" s="34"/>
      <c r="E11" s="34"/>
      <c r="F11" s="34"/>
    </row>
    <row r="12" spans="2:6" x14ac:dyDescent="0.35">
      <c r="B12" s="34"/>
      <c r="C12" s="34"/>
      <c r="D12" s="34"/>
      <c r="E12" s="34"/>
      <c r="F12" s="34"/>
    </row>
    <row r="18" spans="2:8" x14ac:dyDescent="0.35">
      <c r="B18" s="50" t="s">
        <v>224</v>
      </c>
      <c r="C18" s="34"/>
    </row>
    <row r="19" spans="2:8" x14ac:dyDescent="0.35">
      <c r="B19" s="50" t="s">
        <v>230</v>
      </c>
      <c r="C19" s="34"/>
    </row>
    <row r="20" spans="2:8" x14ac:dyDescent="0.35">
      <c r="B20" s="50" t="s">
        <v>231</v>
      </c>
      <c r="C20" s="34"/>
    </row>
    <row r="21" spans="2:8" x14ac:dyDescent="0.35">
      <c r="B21" s="50" t="s">
        <v>232</v>
      </c>
      <c r="C21" s="34"/>
    </row>
    <row r="22" spans="2:8" x14ac:dyDescent="0.35">
      <c r="B22" s="19"/>
    </row>
    <row r="23" spans="2:8" ht="24" x14ac:dyDescent="0.35">
      <c r="B23" s="1" t="s">
        <v>35</v>
      </c>
      <c r="C23" s="55">
        <v>2022</v>
      </c>
      <c r="D23" s="55">
        <v>2023</v>
      </c>
      <c r="E23" s="55">
        <v>2024</v>
      </c>
      <c r="F23" s="56" t="s">
        <v>43</v>
      </c>
      <c r="G23" s="56" t="s">
        <v>44</v>
      </c>
      <c r="H23" s="56" t="s">
        <v>67</v>
      </c>
    </row>
    <row r="24" spans="2:8" x14ac:dyDescent="0.35">
      <c r="B24" s="57" t="s">
        <v>45</v>
      </c>
      <c r="C24" s="2">
        <v>713</v>
      </c>
      <c r="D24" s="2">
        <v>756</v>
      </c>
      <c r="E24" s="2">
        <v>734</v>
      </c>
      <c r="F24" s="58">
        <f>C24/SUM(C$24:C$26)</f>
        <v>0.74425887265135704</v>
      </c>
      <c r="G24" s="58">
        <f t="shared" ref="F24:H27" si="0">D24/SUM(D$24:D$26)</f>
        <v>0.75903614457831325</v>
      </c>
      <c r="H24" s="58">
        <f t="shared" si="0"/>
        <v>0.75204918032786883</v>
      </c>
    </row>
    <row r="25" spans="2:8" x14ac:dyDescent="0.35">
      <c r="B25" s="57" t="s">
        <v>46</v>
      </c>
      <c r="C25" s="2">
        <v>139</v>
      </c>
      <c r="D25" s="2">
        <v>115</v>
      </c>
      <c r="E25" s="2">
        <v>134</v>
      </c>
      <c r="F25" s="58">
        <f t="shared" si="0"/>
        <v>0.14509394572025053</v>
      </c>
      <c r="G25" s="58">
        <f t="shared" si="0"/>
        <v>0.11546184738955824</v>
      </c>
      <c r="H25" s="58">
        <f t="shared" si="0"/>
        <v>0.13729508196721313</v>
      </c>
    </row>
    <row r="26" spans="2:8" x14ac:dyDescent="0.35">
      <c r="B26" s="57" t="s">
        <v>80</v>
      </c>
      <c r="C26" s="2">
        <v>106</v>
      </c>
      <c r="D26" s="2">
        <v>125</v>
      </c>
      <c r="E26" s="2">
        <v>108</v>
      </c>
      <c r="F26" s="58">
        <f t="shared" si="0"/>
        <v>0.11064718162839249</v>
      </c>
      <c r="G26" s="58">
        <f t="shared" si="0"/>
        <v>0.12550200803212852</v>
      </c>
      <c r="H26" s="58">
        <f t="shared" si="0"/>
        <v>0.11065573770491803</v>
      </c>
    </row>
    <row r="27" spans="2:8" x14ac:dyDescent="0.35">
      <c r="B27" s="57" t="s">
        <v>14</v>
      </c>
      <c r="C27" s="2">
        <f>SUM(C24:C26)</f>
        <v>958</v>
      </c>
      <c r="D27" s="2">
        <f t="shared" ref="D27" si="1">SUM(D24:D26)</f>
        <v>996</v>
      </c>
      <c r="E27" s="2">
        <v>976</v>
      </c>
      <c r="F27" s="5">
        <f t="shared" si="0"/>
        <v>1</v>
      </c>
      <c r="G27" s="5">
        <f t="shared" si="0"/>
        <v>1</v>
      </c>
      <c r="H27" s="5">
        <f t="shared" si="0"/>
        <v>1</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zoomScaleNormal="100" workbookViewId="0">
      <selection activeCell="F12" sqref="F12"/>
    </sheetView>
  </sheetViews>
  <sheetFormatPr baseColWidth="10" defaultColWidth="11.453125" defaultRowHeight="14.5" x14ac:dyDescent="0.35"/>
  <cols>
    <col min="1" max="1" width="11.453125" style="1"/>
    <col min="2" max="2" width="44" style="1" customWidth="1"/>
    <col min="3" max="3" width="22.453125" style="1" customWidth="1"/>
    <col min="4" max="4" width="25.54296875" style="1" customWidth="1"/>
    <col min="5" max="6" width="11.453125" style="1" customWidth="1"/>
    <col min="7" max="16384" width="11.453125" style="1"/>
  </cols>
  <sheetData>
    <row r="1" spans="1:19" x14ac:dyDescent="0.35">
      <c r="A1" s="59"/>
      <c r="B1" s="11"/>
      <c r="E1" s="59"/>
      <c r="F1" s="59"/>
      <c r="G1" s="59"/>
      <c r="H1" s="59"/>
      <c r="I1" s="59"/>
      <c r="J1" s="59"/>
      <c r="K1" s="59"/>
      <c r="L1" s="59"/>
      <c r="M1" s="59"/>
      <c r="N1" s="59"/>
      <c r="O1" s="59"/>
      <c r="P1" s="59"/>
      <c r="Q1" s="59"/>
      <c r="R1" s="59"/>
      <c r="S1" s="59"/>
    </row>
    <row r="2" spans="1:19" x14ac:dyDescent="0.35">
      <c r="A2" s="59"/>
      <c r="B2" s="105" t="s">
        <v>81</v>
      </c>
      <c r="E2" s="59"/>
      <c r="F2" s="59"/>
      <c r="G2" s="59"/>
      <c r="H2" s="59"/>
      <c r="I2" s="59"/>
      <c r="J2" s="59"/>
      <c r="K2" s="59"/>
      <c r="L2" s="59"/>
      <c r="M2" s="59"/>
      <c r="N2" s="59"/>
      <c r="O2" s="59"/>
      <c r="P2" s="59"/>
      <c r="Q2" s="59"/>
      <c r="R2" s="59"/>
      <c r="S2" s="59"/>
    </row>
    <row r="3" spans="1:19" x14ac:dyDescent="0.35">
      <c r="E3" s="59"/>
      <c r="F3" s="59"/>
    </row>
    <row r="4" spans="1:19" x14ac:dyDescent="0.35">
      <c r="A4" s="59"/>
      <c r="B4" s="121"/>
      <c r="C4" s="121" t="s">
        <v>68</v>
      </c>
      <c r="D4" s="121"/>
      <c r="E4" s="60" t="s">
        <v>69</v>
      </c>
      <c r="F4" s="60" t="s">
        <v>69</v>
      </c>
      <c r="G4" s="59"/>
      <c r="H4" s="59"/>
      <c r="I4" s="59"/>
      <c r="J4" s="59"/>
      <c r="K4" s="59"/>
      <c r="L4" s="59"/>
      <c r="M4" s="59"/>
      <c r="N4" s="59"/>
      <c r="O4" s="59"/>
      <c r="P4" s="59"/>
      <c r="Q4" s="59"/>
      <c r="R4" s="59"/>
      <c r="S4" s="59"/>
    </row>
    <row r="5" spans="1:19" x14ac:dyDescent="0.35">
      <c r="A5" s="59"/>
      <c r="B5" s="121"/>
      <c r="C5" s="61" t="s">
        <v>12</v>
      </c>
      <c r="D5" s="61" t="s">
        <v>13</v>
      </c>
      <c r="E5" s="61" t="s">
        <v>12</v>
      </c>
      <c r="F5" s="61" t="s">
        <v>13</v>
      </c>
      <c r="G5" s="59"/>
      <c r="H5" s="59"/>
      <c r="I5" s="59"/>
      <c r="J5" s="59"/>
      <c r="K5" s="59"/>
      <c r="L5" s="59"/>
      <c r="M5" s="59"/>
      <c r="N5" s="59"/>
      <c r="O5" s="59"/>
      <c r="P5" s="59"/>
      <c r="Q5" s="59"/>
      <c r="R5" s="59"/>
      <c r="S5" s="59"/>
    </row>
    <row r="6" spans="1:19" x14ac:dyDescent="0.35">
      <c r="A6" s="59"/>
      <c r="B6" s="64" t="s">
        <v>45</v>
      </c>
      <c r="C6" s="4">
        <v>112</v>
      </c>
      <c r="D6" s="4">
        <v>622</v>
      </c>
      <c r="E6" s="93">
        <f>C6/C$9</f>
        <v>0.42105263157894735</v>
      </c>
      <c r="F6" s="93">
        <f t="shared" ref="E6:F9" si="0">D6/D$9</f>
        <v>0.87605633802816907</v>
      </c>
      <c r="G6" s="59"/>
      <c r="H6" s="59"/>
      <c r="I6" s="59"/>
      <c r="J6" s="59"/>
      <c r="K6" s="59"/>
      <c r="L6" s="59"/>
      <c r="M6" s="59"/>
      <c r="N6" s="59"/>
      <c r="O6" s="59"/>
      <c r="P6" s="59"/>
      <c r="Q6" s="59"/>
      <c r="R6" s="59"/>
      <c r="S6" s="59"/>
    </row>
    <row r="7" spans="1:19" x14ac:dyDescent="0.35">
      <c r="A7" s="59"/>
      <c r="B7" s="64" t="s">
        <v>46</v>
      </c>
      <c r="C7" s="4">
        <v>102</v>
      </c>
      <c r="D7" s="4">
        <v>32</v>
      </c>
      <c r="E7" s="93">
        <f t="shared" si="0"/>
        <v>0.38345864661654133</v>
      </c>
      <c r="F7" s="93">
        <f t="shared" si="0"/>
        <v>4.507042253521127E-2</v>
      </c>
      <c r="G7" s="59"/>
      <c r="H7" s="59"/>
      <c r="I7" s="59"/>
      <c r="J7" s="59"/>
      <c r="K7" s="59"/>
      <c r="L7" s="59"/>
      <c r="M7" s="59"/>
      <c r="N7" s="59"/>
      <c r="O7" s="59"/>
      <c r="P7" s="59"/>
      <c r="Q7" s="59"/>
      <c r="R7" s="59"/>
      <c r="S7" s="59"/>
    </row>
    <row r="8" spans="1:19" x14ac:dyDescent="0.35">
      <c r="A8" s="59"/>
      <c r="B8" s="113" t="s">
        <v>80</v>
      </c>
      <c r="C8" s="4">
        <v>52</v>
      </c>
      <c r="D8" s="4">
        <v>56</v>
      </c>
      <c r="E8" s="93">
        <f t="shared" si="0"/>
        <v>0.19548872180451127</v>
      </c>
      <c r="F8" s="93">
        <f t="shared" si="0"/>
        <v>7.8873239436619724E-2</v>
      </c>
      <c r="G8" s="59"/>
      <c r="H8" s="59"/>
      <c r="I8" s="59"/>
      <c r="J8" s="59"/>
      <c r="K8" s="59"/>
      <c r="L8" s="59"/>
      <c r="M8" s="59"/>
      <c r="N8" s="59"/>
      <c r="O8" s="59"/>
      <c r="P8" s="59"/>
      <c r="Q8" s="59"/>
      <c r="R8" s="59"/>
      <c r="S8" s="59"/>
    </row>
    <row r="9" spans="1:19" x14ac:dyDescent="0.35">
      <c r="B9" s="65" t="s">
        <v>14</v>
      </c>
      <c r="C9" s="61">
        <v>266</v>
      </c>
      <c r="D9" s="61">
        <v>710</v>
      </c>
      <c r="E9" s="93">
        <f t="shared" si="0"/>
        <v>1</v>
      </c>
      <c r="F9" s="93">
        <f t="shared" si="0"/>
        <v>1</v>
      </c>
    </row>
    <row r="10" spans="1:19" x14ac:dyDescent="0.35">
      <c r="D10" s="107"/>
      <c r="E10" s="59"/>
      <c r="F10" s="59"/>
    </row>
    <row r="11" spans="1:19" x14ac:dyDescent="0.35">
      <c r="A11" s="59"/>
      <c r="B11" s="20" t="s">
        <v>70</v>
      </c>
      <c r="E11" s="59"/>
      <c r="F11" s="59"/>
      <c r="G11" s="59"/>
      <c r="H11" s="59"/>
      <c r="I11" s="59"/>
      <c r="J11" s="59"/>
      <c r="K11" s="59"/>
      <c r="L11" s="59"/>
      <c r="M11" s="59"/>
      <c r="N11" s="59"/>
      <c r="O11" s="59"/>
      <c r="P11" s="59"/>
      <c r="Q11" s="59"/>
      <c r="R11" s="59"/>
      <c r="S11" s="59"/>
    </row>
    <row r="12" spans="1:19" x14ac:dyDescent="0.35">
      <c r="A12" s="59"/>
      <c r="B12" s="20" t="s">
        <v>42</v>
      </c>
      <c r="E12" s="59"/>
      <c r="F12" s="59"/>
      <c r="G12" s="59"/>
      <c r="H12" s="59"/>
      <c r="I12" s="59"/>
      <c r="J12" s="59"/>
      <c r="K12" s="59"/>
      <c r="L12" s="59"/>
      <c r="M12" s="59"/>
      <c r="N12" s="59"/>
      <c r="O12" s="59"/>
      <c r="P12" s="59"/>
      <c r="Q12" s="59"/>
      <c r="R12" s="59"/>
      <c r="S12" s="59"/>
    </row>
    <row r="13" spans="1:19" x14ac:dyDescent="0.35">
      <c r="A13" s="59"/>
      <c r="B13" s="20" t="s">
        <v>98</v>
      </c>
      <c r="E13" s="59"/>
      <c r="F13" s="59"/>
      <c r="G13" s="59"/>
      <c r="H13" s="59"/>
      <c r="I13" s="59"/>
      <c r="J13" s="59"/>
      <c r="K13" s="59"/>
      <c r="L13" s="59"/>
      <c r="M13" s="59"/>
      <c r="N13" s="59"/>
      <c r="O13" s="59"/>
      <c r="P13" s="59"/>
      <c r="Q13" s="59"/>
      <c r="R13" s="59"/>
      <c r="S13" s="59"/>
    </row>
    <row r="14" spans="1:19" x14ac:dyDescent="0.35">
      <c r="E14" s="59"/>
      <c r="F14" s="59"/>
    </row>
    <row r="18" spans="3:4" x14ac:dyDescent="0.35">
      <c r="C18" s="5"/>
      <c r="D18" s="5"/>
    </row>
    <row r="19" spans="3:4" x14ac:dyDescent="0.35">
      <c r="C19" s="8"/>
    </row>
    <row r="21" spans="3:4" x14ac:dyDescent="0.35">
      <c r="C21" s="8"/>
    </row>
    <row r="23" spans="3:4" x14ac:dyDescent="0.35">
      <c r="D23" s="9"/>
    </row>
    <row r="24" spans="3:4" x14ac:dyDescent="0.35">
      <c r="D24" s="9"/>
    </row>
  </sheetData>
  <mergeCells count="2">
    <mergeCell ref="B4:B5"/>
    <mergeCell ref="C4:D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5"/>
  <sheetViews>
    <sheetView topLeftCell="A37" zoomScale="85" zoomScaleNormal="85" workbookViewId="0">
      <selection activeCell="G14" sqref="G14"/>
    </sheetView>
  </sheetViews>
  <sheetFormatPr baseColWidth="10" defaultColWidth="11.453125" defaultRowHeight="14.5" x14ac:dyDescent="0.35"/>
  <cols>
    <col min="1" max="1" width="3" style="1" customWidth="1"/>
    <col min="2" max="2" width="28.1796875" style="1" customWidth="1"/>
    <col min="3" max="3" width="12.81640625" style="1" customWidth="1"/>
    <col min="4" max="5" width="13" style="1" customWidth="1"/>
    <col min="6" max="16384" width="11.453125" style="1"/>
  </cols>
  <sheetData>
    <row r="2" spans="2:8" x14ac:dyDescent="0.35">
      <c r="B2" s="18" t="s">
        <v>73</v>
      </c>
    </row>
    <row r="5" spans="2:8" x14ac:dyDescent="0.35">
      <c r="C5" s="121" t="s">
        <v>47</v>
      </c>
      <c r="D5" s="121"/>
      <c r="E5" s="121"/>
    </row>
    <row r="6" spans="2:8" x14ac:dyDescent="0.35">
      <c r="C6" s="2" t="s">
        <v>48</v>
      </c>
      <c r="D6" s="2" t="s">
        <v>49</v>
      </c>
      <c r="E6" s="2" t="s">
        <v>32</v>
      </c>
    </row>
    <row r="7" spans="2:8" x14ac:dyDescent="0.35">
      <c r="B7" s="57" t="s">
        <v>50</v>
      </c>
      <c r="C7" s="6">
        <v>0.49220000000000003</v>
      </c>
      <c r="D7" s="6">
        <v>0.65410000000000001</v>
      </c>
      <c r="E7" s="6">
        <v>0.57506987957350064</v>
      </c>
      <c r="G7" s="9"/>
      <c r="H7" s="63"/>
    </row>
    <row r="8" spans="2:8" x14ac:dyDescent="0.35">
      <c r="B8" s="113" t="s">
        <v>51</v>
      </c>
      <c r="C8" s="6">
        <v>0.69420000000000004</v>
      </c>
      <c r="D8" s="6">
        <v>3.956</v>
      </c>
      <c r="E8" s="6">
        <v>2.3536994874673818</v>
      </c>
      <c r="G8" s="9"/>
      <c r="H8" s="63"/>
    </row>
    <row r="9" spans="2:8" x14ac:dyDescent="0.35">
      <c r="B9" s="113" t="s">
        <v>52</v>
      </c>
      <c r="C9" s="6">
        <v>0.77559999999999996</v>
      </c>
      <c r="D9" s="6">
        <v>3.1015999999999999</v>
      </c>
      <c r="E9" s="6">
        <v>1.9119826331682019</v>
      </c>
      <c r="G9" s="9"/>
      <c r="H9" s="63"/>
    </row>
    <row r="10" spans="2:8" x14ac:dyDescent="0.35">
      <c r="B10" s="57" t="s">
        <v>53</v>
      </c>
      <c r="C10" s="6">
        <v>0.57030000000000003</v>
      </c>
      <c r="D10" s="6">
        <v>2.2035999999999998</v>
      </c>
      <c r="E10" s="6">
        <v>1.3733098751661323</v>
      </c>
      <c r="G10" s="9"/>
      <c r="H10" s="63"/>
    </row>
    <row r="11" spans="2:8" x14ac:dyDescent="0.35">
      <c r="B11" s="57" t="s">
        <v>54</v>
      </c>
      <c r="C11" s="6">
        <v>1.0329999999999999</v>
      </c>
      <c r="D11" s="6">
        <v>1.1379999999999999</v>
      </c>
      <c r="E11" s="6">
        <v>1.0796683027240348</v>
      </c>
      <c r="G11" s="9"/>
      <c r="H11" s="63"/>
    </row>
    <row r="12" spans="2:8" x14ac:dyDescent="0.35">
      <c r="B12" s="57" t="s">
        <v>14</v>
      </c>
      <c r="C12" s="6">
        <v>0.75448818358047642</v>
      </c>
      <c r="D12" s="6">
        <v>2.1438657734697819</v>
      </c>
      <c r="E12" s="6">
        <v>1.4274550175065803</v>
      </c>
      <c r="G12" s="9"/>
      <c r="H12" s="63"/>
    </row>
    <row r="14" spans="2:8" x14ac:dyDescent="0.35">
      <c r="B14" s="20" t="s">
        <v>71</v>
      </c>
    </row>
    <row r="15" spans="2:8" x14ac:dyDescent="0.35">
      <c r="B15" s="20" t="s">
        <v>42</v>
      </c>
    </row>
    <row r="16" spans="2:8" x14ac:dyDescent="0.35">
      <c r="B16" s="20" t="s">
        <v>72</v>
      </c>
    </row>
    <row r="18" spans="2:8" x14ac:dyDescent="0.35">
      <c r="C18" s="1" t="s">
        <v>55</v>
      </c>
    </row>
    <row r="19" spans="2:8" x14ac:dyDescent="0.35">
      <c r="C19" s="121" t="s">
        <v>47</v>
      </c>
      <c r="D19" s="121"/>
      <c r="E19" s="121"/>
    </row>
    <row r="20" spans="2:8" x14ac:dyDescent="0.35">
      <c r="C20" s="2" t="s">
        <v>48</v>
      </c>
      <c r="D20" s="2" t="s">
        <v>49</v>
      </c>
      <c r="E20" s="2" t="s">
        <v>32</v>
      </c>
    </row>
    <row r="21" spans="2:8" x14ac:dyDescent="0.35">
      <c r="B21" s="57" t="s">
        <v>50</v>
      </c>
      <c r="C21" s="6">
        <v>0.35160000000000002</v>
      </c>
      <c r="D21" s="6">
        <v>0.51990000000000003</v>
      </c>
      <c r="E21" s="6">
        <v>0.4377397590783364</v>
      </c>
      <c r="G21" s="9"/>
      <c r="H21" s="63"/>
    </row>
    <row r="22" spans="2:8" x14ac:dyDescent="0.35">
      <c r="B22" s="57" t="s">
        <v>51</v>
      </c>
      <c r="C22" s="6">
        <v>0.2878</v>
      </c>
      <c r="D22" s="6">
        <v>0.16350000000000001</v>
      </c>
      <c r="E22" s="6">
        <v>0.22455790163116363</v>
      </c>
      <c r="G22" s="9"/>
      <c r="H22" s="63"/>
    </row>
    <row r="23" spans="2:8" x14ac:dyDescent="0.35">
      <c r="B23" s="57" t="s">
        <v>52</v>
      </c>
      <c r="C23" s="6">
        <v>0.44990000000000002</v>
      </c>
      <c r="D23" s="6">
        <v>0.19489999999999999</v>
      </c>
      <c r="E23" s="6">
        <v>0.32527505377550325</v>
      </c>
      <c r="G23" s="9"/>
      <c r="H23" s="63"/>
    </row>
    <row r="24" spans="2:8" x14ac:dyDescent="0.35">
      <c r="B24" s="57" t="s">
        <v>53</v>
      </c>
      <c r="C24" s="6">
        <v>0.39019999999999999</v>
      </c>
      <c r="D24" s="6">
        <v>0.27929999999999999</v>
      </c>
      <c r="E24" s="6">
        <v>0.33569796948505454</v>
      </c>
      <c r="G24" s="9"/>
      <c r="H24" s="63"/>
    </row>
    <row r="25" spans="2:8" x14ac:dyDescent="0.35">
      <c r="B25" s="57" t="s">
        <v>54</v>
      </c>
      <c r="C25" s="6">
        <v>0.58760000000000001</v>
      </c>
      <c r="D25" s="6">
        <v>0.20150000000000001</v>
      </c>
      <c r="E25" s="6">
        <v>0.41606729714731094</v>
      </c>
      <c r="G25" s="9"/>
      <c r="H25" s="63"/>
    </row>
    <row r="26" spans="2:8" x14ac:dyDescent="0.35">
      <c r="B26" s="57" t="s">
        <v>14</v>
      </c>
      <c r="C26" s="6">
        <v>0.43680894838869688</v>
      </c>
      <c r="D26" s="6">
        <v>0.26571857473991661</v>
      </c>
      <c r="E26" s="6">
        <v>0.35393864163585292</v>
      </c>
      <c r="G26" s="9"/>
      <c r="H26" s="63"/>
    </row>
    <row r="28" spans="2:8" x14ac:dyDescent="0.35">
      <c r="B28" s="20" t="s">
        <v>74</v>
      </c>
    </row>
    <row r="29" spans="2:8" x14ac:dyDescent="0.35">
      <c r="B29" s="20" t="s">
        <v>42</v>
      </c>
    </row>
    <row r="30" spans="2:8" x14ac:dyDescent="0.35">
      <c r="B30" s="20" t="s">
        <v>72</v>
      </c>
    </row>
    <row r="33" spans="2:6" x14ac:dyDescent="0.35">
      <c r="C33" s="1" t="s">
        <v>56</v>
      </c>
    </row>
    <row r="34" spans="2:6" x14ac:dyDescent="0.35">
      <c r="C34" s="121" t="s">
        <v>47</v>
      </c>
      <c r="D34" s="121"/>
      <c r="E34" s="121"/>
    </row>
    <row r="35" spans="2:6" x14ac:dyDescent="0.35">
      <c r="C35" s="2" t="s">
        <v>48</v>
      </c>
      <c r="D35" s="2" t="s">
        <v>49</v>
      </c>
      <c r="E35" s="2" t="s">
        <v>32</v>
      </c>
    </row>
    <row r="36" spans="2:6" x14ac:dyDescent="0.35">
      <c r="B36" s="57" t="s">
        <v>50</v>
      </c>
      <c r="C36" s="6">
        <v>0.1406</v>
      </c>
      <c r="D36" s="6">
        <v>0.13420000000000001</v>
      </c>
      <c r="E36" s="6">
        <v>0.13733012049516433</v>
      </c>
    </row>
    <row r="37" spans="2:6" x14ac:dyDescent="0.35">
      <c r="B37" s="57" t="s">
        <v>51</v>
      </c>
      <c r="C37" s="6">
        <v>0.40629999999999999</v>
      </c>
      <c r="D37" s="6">
        <v>3.7926000000000002</v>
      </c>
      <c r="E37" s="6">
        <v>2.1291415858362184</v>
      </c>
    </row>
    <row r="38" spans="2:6" x14ac:dyDescent="0.35">
      <c r="B38" s="57" t="s">
        <v>52</v>
      </c>
      <c r="C38" s="6">
        <v>0.32579999999999998</v>
      </c>
      <c r="D38" s="6">
        <v>2.9066999999999998</v>
      </c>
      <c r="E38" s="6">
        <v>1.5867075793926988</v>
      </c>
    </row>
    <row r="39" spans="2:6" x14ac:dyDescent="0.35">
      <c r="B39" s="57" t="s">
        <v>53</v>
      </c>
      <c r="C39" s="6">
        <v>0.18010000000000001</v>
      </c>
      <c r="D39" s="6">
        <v>1.9241999999999999</v>
      </c>
      <c r="E39" s="6">
        <v>1.0376119056810778</v>
      </c>
    </row>
    <row r="40" spans="2:6" x14ac:dyDescent="0.35">
      <c r="B40" s="57" t="s">
        <v>54</v>
      </c>
      <c r="C40" s="6">
        <v>0.44540000000000002</v>
      </c>
      <c r="D40" s="6">
        <v>0.9365</v>
      </c>
      <c r="E40" s="6">
        <v>0.66360100557672375</v>
      </c>
    </row>
    <row r="41" spans="2:6" x14ac:dyDescent="0.35">
      <c r="B41" s="57" t="s">
        <v>14</v>
      </c>
      <c r="C41" s="6">
        <v>0.31767923519177954</v>
      </c>
      <c r="D41" s="6">
        <v>1.8781471987298652</v>
      </c>
      <c r="E41" s="6">
        <v>1.0735163758707273</v>
      </c>
    </row>
    <row r="42" spans="2:6" x14ac:dyDescent="0.35">
      <c r="F42"/>
    </row>
    <row r="43" spans="2:6" x14ac:dyDescent="0.35">
      <c r="B43" s="20" t="s">
        <v>71</v>
      </c>
    </row>
    <row r="44" spans="2:6" x14ac:dyDescent="0.35">
      <c r="B44" s="20" t="s">
        <v>42</v>
      </c>
    </row>
    <row r="45" spans="2:6" x14ac:dyDescent="0.35">
      <c r="B45" s="20" t="s">
        <v>72</v>
      </c>
    </row>
  </sheetData>
  <mergeCells count="3">
    <mergeCell ref="C5:E5"/>
    <mergeCell ref="C19:E19"/>
    <mergeCell ref="C34:E3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4"/>
  <sheetViews>
    <sheetView topLeftCell="A37" workbookViewId="0">
      <selection activeCell="B2" sqref="B2"/>
    </sheetView>
  </sheetViews>
  <sheetFormatPr baseColWidth="10" defaultColWidth="11.453125" defaultRowHeight="14.5" x14ac:dyDescent="0.35"/>
  <cols>
    <col min="1" max="1" width="5" style="1" customWidth="1"/>
    <col min="2" max="2" width="40.54296875" style="1" customWidth="1"/>
    <col min="3" max="16384" width="11.453125" style="1"/>
  </cols>
  <sheetData>
    <row r="2" spans="2:6" x14ac:dyDescent="0.35">
      <c r="B2" s="18" t="s">
        <v>77</v>
      </c>
    </row>
    <row r="5" spans="2:6" ht="43.5" x14ac:dyDescent="0.35">
      <c r="B5" s="62" t="s">
        <v>0</v>
      </c>
      <c r="C5" s="62" t="s">
        <v>1</v>
      </c>
      <c r="D5" s="7" t="s">
        <v>2</v>
      </c>
      <c r="E5" s="4" t="s">
        <v>3</v>
      </c>
    </row>
    <row r="6" spans="2:6" x14ac:dyDescent="0.35">
      <c r="B6" s="2" t="s">
        <v>83</v>
      </c>
      <c r="C6" s="2" t="s">
        <v>35</v>
      </c>
      <c r="D6" s="6">
        <v>0.79212171442542134</v>
      </c>
      <c r="E6" s="6">
        <v>0.75349676319319014</v>
      </c>
    </row>
    <row r="7" spans="2:6" x14ac:dyDescent="0.35">
      <c r="B7" s="2" t="s">
        <v>4</v>
      </c>
      <c r="C7" s="2" t="s">
        <v>35</v>
      </c>
      <c r="D7" s="6">
        <v>1.1299092062565066</v>
      </c>
      <c r="E7" s="6">
        <v>1.0687100402636509</v>
      </c>
    </row>
    <row r="8" spans="2:6" x14ac:dyDescent="0.35">
      <c r="B8" s="2" t="s">
        <v>5</v>
      </c>
      <c r="C8" s="2" t="s">
        <v>35</v>
      </c>
      <c r="D8" s="6">
        <v>0.8862076701740278</v>
      </c>
      <c r="E8" s="6">
        <v>0.8877589556883515</v>
      </c>
    </row>
    <row r="9" spans="2:6" x14ac:dyDescent="0.35">
      <c r="B9" s="2" t="s">
        <v>6</v>
      </c>
      <c r="C9" s="2" t="s">
        <v>35</v>
      </c>
      <c r="D9" s="6">
        <v>2.1603713736779766</v>
      </c>
      <c r="E9" s="6">
        <v>1.4935809548310637</v>
      </c>
    </row>
    <row r="10" spans="2:6" x14ac:dyDescent="0.35">
      <c r="B10" s="2" t="s">
        <v>7</v>
      </c>
      <c r="C10" s="2" t="s">
        <v>35</v>
      </c>
      <c r="D10" s="6">
        <v>1.8900199658976637</v>
      </c>
      <c r="E10" s="6">
        <v>1.1618550622890276</v>
      </c>
    </row>
    <row r="11" spans="2:6" x14ac:dyDescent="0.35">
      <c r="B11" s="2" t="s">
        <v>8</v>
      </c>
      <c r="C11" s="2" t="s">
        <v>35</v>
      </c>
      <c r="D11" s="6">
        <v>1.7789775133374972</v>
      </c>
      <c r="E11" s="6">
        <v>1.7865222353769141</v>
      </c>
    </row>
    <row r="12" spans="2:6" x14ac:dyDescent="0.35">
      <c r="B12" s="2" t="s">
        <v>9</v>
      </c>
      <c r="C12" s="2" t="s">
        <v>35</v>
      </c>
      <c r="D12" s="6">
        <v>3.1039301015984715</v>
      </c>
      <c r="E12" s="6">
        <v>2.0086621825015047</v>
      </c>
      <c r="F12" s="63"/>
    </row>
    <row r="13" spans="2:6" x14ac:dyDescent="0.35">
      <c r="B13" s="2" t="s">
        <v>10</v>
      </c>
      <c r="C13" s="2" t="s">
        <v>35</v>
      </c>
      <c r="D13" s="6">
        <v>1.545642744372272</v>
      </c>
      <c r="E13" s="6">
        <v>1.4784310352242913</v>
      </c>
    </row>
    <row r="14" spans="2:6" x14ac:dyDescent="0.35">
      <c r="B14" s="2" t="s">
        <v>11</v>
      </c>
      <c r="C14" s="2" t="s">
        <v>35</v>
      </c>
      <c r="D14" s="6">
        <v>1.2700914301357427</v>
      </c>
      <c r="E14" s="6">
        <v>1.2700914301357427</v>
      </c>
    </row>
    <row r="15" spans="2:6" x14ac:dyDescent="0.35">
      <c r="B15" s="2" t="s">
        <v>2</v>
      </c>
      <c r="C15" s="2" t="s">
        <v>35</v>
      </c>
      <c r="D15" s="6">
        <v>1.434933464002452</v>
      </c>
      <c r="E15" s="6">
        <v>1.2529186359953197</v>
      </c>
    </row>
    <row r="16" spans="2:6" x14ac:dyDescent="0.35">
      <c r="C16" s="34"/>
      <c r="D16" s="34"/>
      <c r="E16" s="34"/>
      <c r="F16" s="34"/>
    </row>
    <row r="17" spans="2:7" x14ac:dyDescent="0.35">
      <c r="B17" s="122" t="s">
        <v>99</v>
      </c>
      <c r="C17" s="122"/>
      <c r="D17" s="122"/>
      <c r="E17" s="122"/>
      <c r="F17" s="122"/>
      <c r="G17" s="122"/>
    </row>
    <row r="18" spans="2:7" ht="22.5" customHeight="1" x14ac:dyDescent="0.35">
      <c r="B18" s="122"/>
      <c r="C18" s="122"/>
      <c r="D18" s="122"/>
      <c r="E18" s="122"/>
      <c r="F18" s="122"/>
      <c r="G18" s="122"/>
    </row>
    <row r="19" spans="2:7" ht="15" customHeight="1" x14ac:dyDescent="0.35">
      <c r="B19" s="20" t="s">
        <v>57</v>
      </c>
      <c r="C19" s="69"/>
      <c r="D19" s="69"/>
      <c r="E19" s="69"/>
    </row>
    <row r="20" spans="2:7" x14ac:dyDescent="0.35">
      <c r="B20" s="20" t="s">
        <v>100</v>
      </c>
    </row>
    <row r="21" spans="2:7" x14ac:dyDescent="0.35">
      <c r="B21" s="67"/>
    </row>
    <row r="22" spans="2:7" x14ac:dyDescent="0.35">
      <c r="B22" s="68"/>
      <c r="C22" s="68"/>
      <c r="D22" s="68"/>
      <c r="E22" s="68"/>
    </row>
    <row r="23" spans="2:7" x14ac:dyDescent="0.35">
      <c r="B23" s="66"/>
    </row>
    <row r="24" spans="2:7" x14ac:dyDescent="0.35">
      <c r="B24" s="69"/>
      <c r="C24" s="69"/>
      <c r="D24" s="69"/>
      <c r="E24" s="69"/>
    </row>
  </sheetData>
  <mergeCells count="1">
    <mergeCell ref="B17:G1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6"/>
  <sheetViews>
    <sheetView topLeftCell="A5" workbookViewId="0">
      <selection activeCell="H11" sqref="H11"/>
    </sheetView>
  </sheetViews>
  <sheetFormatPr baseColWidth="10" defaultColWidth="11.453125" defaultRowHeight="14.5" x14ac:dyDescent="0.35"/>
  <cols>
    <col min="1" max="1" width="11.453125" style="1" customWidth="1"/>
    <col min="2" max="7" width="11.453125" style="1"/>
    <col min="8" max="8" width="15.7265625" style="1" customWidth="1"/>
    <col min="9" max="16384" width="11.453125" style="1"/>
  </cols>
  <sheetData>
    <row r="2" spans="2:9" x14ac:dyDescent="0.35">
      <c r="B2" s="35" t="s">
        <v>101</v>
      </c>
      <c r="C2" s="18"/>
      <c r="D2" s="18"/>
      <c r="E2" s="18"/>
      <c r="F2" s="18"/>
    </row>
    <row r="6" spans="2:9" x14ac:dyDescent="0.35">
      <c r="H6" s="10"/>
    </row>
    <row r="7" spans="2:9" x14ac:dyDescent="0.35">
      <c r="H7" s="10"/>
    </row>
    <row r="8" spans="2:9" x14ac:dyDescent="0.35">
      <c r="H8" s="10"/>
    </row>
    <row r="9" spans="2:9" x14ac:dyDescent="0.35">
      <c r="H9" s="10"/>
      <c r="I9" s="123"/>
    </row>
    <row r="10" spans="2:9" x14ac:dyDescent="0.35">
      <c r="I10" s="123"/>
    </row>
    <row r="17" spans="1:10" x14ac:dyDescent="0.35">
      <c r="A17" s="70"/>
      <c r="B17" s="71"/>
      <c r="C17" s="70"/>
      <c r="D17" s="70"/>
      <c r="E17" s="70"/>
      <c r="F17" s="70"/>
      <c r="G17" s="70"/>
      <c r="H17" s="70"/>
      <c r="I17" s="70"/>
      <c r="J17" s="70"/>
    </row>
    <row r="18" spans="1:10" x14ac:dyDescent="0.35">
      <c r="B18" s="72" t="s">
        <v>102</v>
      </c>
    </row>
    <row r="19" spans="1:10" x14ac:dyDescent="0.35">
      <c r="B19" s="72" t="s">
        <v>75</v>
      </c>
    </row>
    <row r="20" spans="1:10" x14ac:dyDescent="0.35">
      <c r="B20" s="72" t="s">
        <v>58</v>
      </c>
    </row>
    <row r="21" spans="1:10" x14ac:dyDescent="0.35">
      <c r="B21" s="73" t="s">
        <v>76</v>
      </c>
    </row>
    <row r="22" spans="1:10" x14ac:dyDescent="0.35">
      <c r="B22" s="73"/>
    </row>
    <row r="23" spans="1:10" x14ac:dyDescent="0.35">
      <c r="B23" s="73"/>
    </row>
    <row r="24" spans="1:10" ht="29" x14ac:dyDescent="0.35">
      <c r="B24" s="74" t="s">
        <v>2</v>
      </c>
      <c r="C24" s="74" t="s">
        <v>15</v>
      </c>
      <c r="D24" s="74" t="s">
        <v>16</v>
      </c>
      <c r="E24" s="74" t="s">
        <v>17</v>
      </c>
      <c r="F24" s="74" t="s">
        <v>18</v>
      </c>
      <c r="G24" s="74" t="s">
        <v>59</v>
      </c>
      <c r="H24" s="4" t="s">
        <v>95</v>
      </c>
    </row>
    <row r="25" spans="1:10" x14ac:dyDescent="0.35">
      <c r="B25" s="92">
        <v>80.635245901639337</v>
      </c>
      <c r="C25" s="92">
        <v>1.8442622950819672</v>
      </c>
      <c r="D25" s="92">
        <v>0.51229508196721307</v>
      </c>
      <c r="E25" s="92">
        <v>2.7663934426229506</v>
      </c>
      <c r="F25" s="92">
        <v>8.9139344262295079</v>
      </c>
      <c r="G25" s="92">
        <v>3.6885245901639343</v>
      </c>
      <c r="H25" s="17">
        <v>1.639344262295082</v>
      </c>
    </row>
    <row r="26" spans="1:10" x14ac:dyDescent="0.35">
      <c r="B26" s="9"/>
      <c r="C26" s="9"/>
      <c r="D26" s="9"/>
      <c r="E26" s="9"/>
      <c r="F26" s="9"/>
      <c r="G26" s="9"/>
      <c r="H26" s="9"/>
    </row>
  </sheetData>
  <mergeCells count="1">
    <mergeCell ref="I9:I1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topLeftCell="A101" workbookViewId="0">
      <selection activeCell="B118" sqref="B118"/>
    </sheetView>
  </sheetViews>
  <sheetFormatPr baseColWidth="10" defaultColWidth="11.453125" defaultRowHeight="14.5" x14ac:dyDescent="0.35"/>
  <cols>
    <col min="1" max="1" width="11.453125" style="1"/>
    <col min="2" max="2" width="29.54296875" style="1" customWidth="1"/>
    <col min="3" max="6" width="11.453125" style="1"/>
    <col min="7" max="7" width="17.54296875" style="1" bestFit="1" customWidth="1"/>
    <col min="8" max="16384" width="11.453125" style="1"/>
  </cols>
  <sheetData>
    <row r="1" spans="1:7" ht="22.5" customHeight="1" x14ac:dyDescent="0.35">
      <c r="A1" s="18" t="s">
        <v>216</v>
      </c>
      <c r="B1" s="18"/>
      <c r="C1" s="18"/>
      <c r="D1" s="18"/>
      <c r="E1" s="18"/>
      <c r="F1" s="18"/>
    </row>
    <row r="3" spans="1:7" x14ac:dyDescent="0.35">
      <c r="A3" s="119" t="s">
        <v>103</v>
      </c>
      <c r="B3" s="119" t="s">
        <v>104</v>
      </c>
      <c r="C3" s="119" t="s">
        <v>105</v>
      </c>
      <c r="D3" s="119" t="s">
        <v>106</v>
      </c>
      <c r="E3" s="119" t="s">
        <v>107</v>
      </c>
      <c r="F3" s="119" t="s">
        <v>108</v>
      </c>
      <c r="G3" s="119" t="s">
        <v>109</v>
      </c>
    </row>
    <row r="4" spans="1:7" x14ac:dyDescent="0.35">
      <c r="A4" s="119">
        <v>1</v>
      </c>
      <c r="B4" s="119" t="s">
        <v>110</v>
      </c>
      <c r="C4" s="119">
        <v>21</v>
      </c>
      <c r="D4" s="119">
        <v>663202</v>
      </c>
      <c r="E4" s="119">
        <v>0.8</v>
      </c>
      <c r="F4" s="119">
        <v>1</v>
      </c>
      <c r="G4" s="119" t="s">
        <v>111</v>
      </c>
    </row>
    <row r="5" spans="1:7" x14ac:dyDescent="0.35">
      <c r="A5" s="119">
        <v>2</v>
      </c>
      <c r="B5" s="119" t="s">
        <v>112</v>
      </c>
      <c r="C5" s="119">
        <v>28</v>
      </c>
      <c r="D5" s="119">
        <v>527468</v>
      </c>
      <c r="E5" s="119">
        <v>1.3</v>
      </c>
      <c r="F5" s="119">
        <v>1</v>
      </c>
      <c r="G5" s="119" t="s">
        <v>111</v>
      </c>
    </row>
    <row r="6" spans="1:7" x14ac:dyDescent="0.35">
      <c r="A6" s="119">
        <v>3</v>
      </c>
      <c r="B6" s="119" t="s">
        <v>113</v>
      </c>
      <c r="C6" s="119">
        <v>8</v>
      </c>
      <c r="D6" s="119">
        <v>334872</v>
      </c>
      <c r="E6" s="119">
        <v>0.6</v>
      </c>
      <c r="F6" s="119">
        <v>1</v>
      </c>
      <c r="G6" s="119" t="s">
        <v>111</v>
      </c>
    </row>
    <row r="7" spans="1:7" x14ac:dyDescent="0.35">
      <c r="A7" s="119">
        <v>4</v>
      </c>
      <c r="B7" s="119" t="s">
        <v>114</v>
      </c>
      <c r="C7" s="119">
        <v>6</v>
      </c>
      <c r="D7" s="119">
        <v>166077</v>
      </c>
      <c r="E7" s="119">
        <v>0.9</v>
      </c>
      <c r="F7" s="119">
        <v>1</v>
      </c>
      <c r="G7" s="119" t="s">
        <v>111</v>
      </c>
    </row>
    <row r="8" spans="1:7" x14ac:dyDescent="0.35">
      <c r="A8" s="119">
        <v>5</v>
      </c>
      <c r="B8" s="119" t="s">
        <v>115</v>
      </c>
      <c r="C8" s="119">
        <v>5</v>
      </c>
      <c r="D8" s="119">
        <v>140976</v>
      </c>
      <c r="E8" s="119">
        <v>0.9</v>
      </c>
      <c r="F8" s="119">
        <v>1</v>
      </c>
      <c r="G8" s="119" t="s">
        <v>111</v>
      </c>
    </row>
    <row r="9" spans="1:7" x14ac:dyDescent="0.35">
      <c r="A9" s="119">
        <v>6</v>
      </c>
      <c r="B9" s="119" t="s">
        <v>116</v>
      </c>
      <c r="C9" s="119">
        <v>69</v>
      </c>
      <c r="D9" s="119">
        <v>1103941</v>
      </c>
      <c r="E9" s="119">
        <v>1.6</v>
      </c>
      <c r="F9" s="119">
        <v>1</v>
      </c>
      <c r="G9" s="119" t="s">
        <v>111</v>
      </c>
    </row>
    <row r="10" spans="1:7" x14ac:dyDescent="0.35">
      <c r="A10" s="119">
        <v>7</v>
      </c>
      <c r="B10" s="119" t="s">
        <v>117</v>
      </c>
      <c r="C10" s="119">
        <v>16</v>
      </c>
      <c r="D10" s="119">
        <v>331415</v>
      </c>
      <c r="E10" s="119">
        <v>1.2</v>
      </c>
      <c r="F10" s="119">
        <v>1</v>
      </c>
      <c r="G10" s="119" t="s">
        <v>111</v>
      </c>
    </row>
    <row r="11" spans="1:7" x14ac:dyDescent="0.35">
      <c r="A11" s="119">
        <v>8</v>
      </c>
      <c r="B11" s="119" t="s">
        <v>118</v>
      </c>
      <c r="C11" s="119">
        <v>13</v>
      </c>
      <c r="D11" s="119">
        <v>268859</v>
      </c>
      <c r="E11" s="119">
        <v>1.2</v>
      </c>
      <c r="F11" s="119">
        <v>1</v>
      </c>
      <c r="G11" s="119" t="s">
        <v>111</v>
      </c>
    </row>
    <row r="12" spans="1:7" x14ac:dyDescent="0.35">
      <c r="A12" s="119">
        <v>9</v>
      </c>
      <c r="B12" s="119" t="s">
        <v>119</v>
      </c>
      <c r="C12" s="119">
        <v>10</v>
      </c>
      <c r="D12" s="119">
        <v>154596</v>
      </c>
      <c r="E12" s="119">
        <v>1.6</v>
      </c>
      <c r="F12" s="119">
        <v>1</v>
      </c>
      <c r="G12" s="119" t="s">
        <v>111</v>
      </c>
    </row>
    <row r="13" spans="1:7" x14ac:dyDescent="0.35">
      <c r="A13" s="119">
        <v>10</v>
      </c>
      <c r="B13" s="119" t="s">
        <v>120</v>
      </c>
      <c r="C13" s="119">
        <v>13</v>
      </c>
      <c r="D13" s="119">
        <v>311329</v>
      </c>
      <c r="E13" s="119">
        <v>1</v>
      </c>
      <c r="F13" s="119">
        <v>1</v>
      </c>
      <c r="G13" s="119" t="s">
        <v>111</v>
      </c>
    </row>
    <row r="14" spans="1:7" x14ac:dyDescent="0.35">
      <c r="A14" s="119">
        <v>11</v>
      </c>
      <c r="B14" s="119" t="s">
        <v>121</v>
      </c>
      <c r="C14" s="119">
        <v>24</v>
      </c>
      <c r="D14" s="119">
        <v>376028</v>
      </c>
      <c r="E14" s="119">
        <v>1.6</v>
      </c>
      <c r="F14" s="119">
        <v>1</v>
      </c>
      <c r="G14" s="119" t="s">
        <v>111</v>
      </c>
    </row>
    <row r="15" spans="1:7" x14ac:dyDescent="0.35">
      <c r="A15" s="119">
        <v>12</v>
      </c>
      <c r="B15" s="119" t="s">
        <v>122</v>
      </c>
      <c r="C15" s="119">
        <v>9</v>
      </c>
      <c r="D15" s="119">
        <v>279649</v>
      </c>
      <c r="E15" s="119">
        <v>0.8</v>
      </c>
      <c r="F15" s="119">
        <v>1</v>
      </c>
      <c r="G15" s="119" t="s">
        <v>111</v>
      </c>
    </row>
    <row r="16" spans="1:7" x14ac:dyDescent="0.35">
      <c r="A16" s="119">
        <v>13</v>
      </c>
      <c r="B16" s="119" t="s">
        <v>123</v>
      </c>
      <c r="C16" s="119">
        <v>289</v>
      </c>
      <c r="D16" s="119">
        <v>2056943</v>
      </c>
      <c r="E16" s="119">
        <v>3.5</v>
      </c>
      <c r="F16" s="119">
        <v>2</v>
      </c>
      <c r="G16" s="119" t="s">
        <v>124</v>
      </c>
    </row>
    <row r="17" spans="1:7" x14ac:dyDescent="0.35">
      <c r="A17" s="119">
        <v>14</v>
      </c>
      <c r="B17" s="119" t="s">
        <v>125</v>
      </c>
      <c r="C17" s="119">
        <v>26</v>
      </c>
      <c r="D17" s="119">
        <v>700633</v>
      </c>
      <c r="E17" s="119">
        <v>0.9</v>
      </c>
      <c r="F17" s="119">
        <v>1</v>
      </c>
      <c r="G17" s="119" t="s">
        <v>111</v>
      </c>
    </row>
    <row r="18" spans="1:7" x14ac:dyDescent="0.35">
      <c r="A18" s="119">
        <v>15</v>
      </c>
      <c r="B18" s="119" t="s">
        <v>126</v>
      </c>
      <c r="C18" s="119">
        <v>2</v>
      </c>
      <c r="D18" s="119">
        <v>144226</v>
      </c>
      <c r="E18" s="119">
        <v>0.3</v>
      </c>
      <c r="F18" s="119">
        <v>1</v>
      </c>
      <c r="G18" s="119" t="s">
        <v>111</v>
      </c>
    </row>
    <row r="19" spans="1:7" x14ac:dyDescent="0.35">
      <c r="A19" s="119">
        <v>16</v>
      </c>
      <c r="B19" s="119" t="s">
        <v>127</v>
      </c>
      <c r="C19" s="119">
        <v>18</v>
      </c>
      <c r="D19" s="119">
        <v>350867</v>
      </c>
      <c r="E19" s="119">
        <v>1.3</v>
      </c>
      <c r="F19" s="119">
        <v>1</v>
      </c>
      <c r="G19" s="119" t="s">
        <v>111</v>
      </c>
    </row>
    <row r="20" spans="1:7" x14ac:dyDescent="0.35">
      <c r="A20" s="119">
        <v>17</v>
      </c>
      <c r="B20" s="119" t="s">
        <v>128</v>
      </c>
      <c r="C20" s="119">
        <v>15</v>
      </c>
      <c r="D20" s="119">
        <v>661404</v>
      </c>
      <c r="E20" s="119">
        <v>0.6</v>
      </c>
      <c r="F20" s="119">
        <v>1</v>
      </c>
      <c r="G20" s="119" t="s">
        <v>111</v>
      </c>
    </row>
    <row r="21" spans="1:7" x14ac:dyDescent="0.35">
      <c r="A21" s="119">
        <v>18</v>
      </c>
      <c r="B21" s="119" t="s">
        <v>129</v>
      </c>
      <c r="C21" s="119">
        <v>10</v>
      </c>
      <c r="D21" s="119">
        <v>299573</v>
      </c>
      <c r="E21" s="119">
        <v>0.8</v>
      </c>
      <c r="F21" s="119">
        <v>1</v>
      </c>
      <c r="G21" s="119" t="s">
        <v>111</v>
      </c>
    </row>
    <row r="22" spans="1:7" x14ac:dyDescent="0.35">
      <c r="A22" s="119">
        <v>19</v>
      </c>
      <c r="B22" s="119" t="s">
        <v>130</v>
      </c>
      <c r="C22" s="119">
        <v>10</v>
      </c>
      <c r="D22" s="119">
        <v>239784</v>
      </c>
      <c r="E22" s="119">
        <v>1</v>
      </c>
      <c r="F22" s="119">
        <v>1</v>
      </c>
      <c r="G22" s="119" t="s">
        <v>111</v>
      </c>
    </row>
    <row r="23" spans="1:7" x14ac:dyDescent="0.35">
      <c r="A23" s="119">
        <v>21</v>
      </c>
      <c r="B23" s="119" t="s">
        <v>131</v>
      </c>
      <c r="C23" s="119">
        <v>15</v>
      </c>
      <c r="D23" s="119">
        <v>535503</v>
      </c>
      <c r="E23" s="119">
        <v>0.7</v>
      </c>
      <c r="F23" s="119">
        <v>1</v>
      </c>
      <c r="G23" s="119" t="s">
        <v>111</v>
      </c>
    </row>
    <row r="24" spans="1:7" x14ac:dyDescent="0.35">
      <c r="A24" s="119">
        <v>22</v>
      </c>
      <c r="B24" s="119" t="s">
        <v>132</v>
      </c>
      <c r="C24" s="119">
        <v>29</v>
      </c>
      <c r="D24" s="119">
        <v>605917</v>
      </c>
      <c r="E24" s="119">
        <v>1.2</v>
      </c>
      <c r="F24" s="119">
        <v>1</v>
      </c>
      <c r="G24" s="119" t="s">
        <v>111</v>
      </c>
    </row>
    <row r="25" spans="1:7" x14ac:dyDescent="0.35">
      <c r="A25" s="119">
        <v>23</v>
      </c>
      <c r="B25" s="119" t="s">
        <v>133</v>
      </c>
      <c r="C25" s="119">
        <v>4</v>
      </c>
      <c r="D25" s="119">
        <v>115702</v>
      </c>
      <c r="E25" s="119">
        <v>0.9</v>
      </c>
      <c r="F25" s="119">
        <v>1</v>
      </c>
      <c r="G25" s="119" t="s">
        <v>111</v>
      </c>
    </row>
    <row r="26" spans="1:7" x14ac:dyDescent="0.35">
      <c r="A26" s="119">
        <v>24</v>
      </c>
      <c r="B26" s="119" t="s">
        <v>134</v>
      </c>
      <c r="C26" s="119">
        <v>19</v>
      </c>
      <c r="D26" s="119">
        <v>413730</v>
      </c>
      <c r="E26" s="119">
        <v>1.1000000000000001</v>
      </c>
      <c r="F26" s="119">
        <v>1</v>
      </c>
      <c r="G26" s="119" t="s">
        <v>111</v>
      </c>
    </row>
    <row r="27" spans="1:7" x14ac:dyDescent="0.35">
      <c r="A27" s="119">
        <v>25</v>
      </c>
      <c r="B27" s="119" t="s">
        <v>135</v>
      </c>
      <c r="C27" s="119">
        <v>40</v>
      </c>
      <c r="D27" s="119">
        <v>547096</v>
      </c>
      <c r="E27" s="119">
        <v>1.8</v>
      </c>
      <c r="F27" s="119">
        <v>1</v>
      </c>
      <c r="G27" s="119" t="s">
        <v>111</v>
      </c>
    </row>
    <row r="28" spans="1:7" x14ac:dyDescent="0.35">
      <c r="A28" s="119">
        <v>26</v>
      </c>
      <c r="B28" s="119" t="s">
        <v>136</v>
      </c>
      <c r="C28" s="119">
        <v>35</v>
      </c>
      <c r="D28" s="119">
        <v>519458</v>
      </c>
      <c r="E28" s="119">
        <v>1.7</v>
      </c>
      <c r="F28" s="119">
        <v>1</v>
      </c>
      <c r="G28" s="119" t="s">
        <v>111</v>
      </c>
    </row>
    <row r="29" spans="1:7" x14ac:dyDescent="0.35">
      <c r="A29" s="119">
        <v>27</v>
      </c>
      <c r="B29" s="119" t="s">
        <v>137</v>
      </c>
      <c r="C29" s="119">
        <v>32</v>
      </c>
      <c r="D29" s="119">
        <v>598934</v>
      </c>
      <c r="E29" s="119">
        <v>1.3</v>
      </c>
      <c r="F29" s="119">
        <v>1</v>
      </c>
      <c r="G29" s="119" t="s">
        <v>111</v>
      </c>
    </row>
    <row r="30" spans="1:7" x14ac:dyDescent="0.35">
      <c r="A30" s="119">
        <v>28</v>
      </c>
      <c r="B30" s="119" t="s">
        <v>138</v>
      </c>
      <c r="C30" s="119">
        <v>23</v>
      </c>
      <c r="D30" s="119">
        <v>431277</v>
      </c>
      <c r="E30" s="119">
        <v>1.3</v>
      </c>
      <c r="F30" s="119">
        <v>1</v>
      </c>
      <c r="G30" s="119" t="s">
        <v>111</v>
      </c>
    </row>
    <row r="31" spans="1:7" x14ac:dyDescent="0.35">
      <c r="A31" s="119">
        <v>29</v>
      </c>
      <c r="B31" s="119" t="s">
        <v>139</v>
      </c>
      <c r="C31" s="119">
        <v>43</v>
      </c>
      <c r="D31" s="119">
        <v>921638</v>
      </c>
      <c r="E31" s="119">
        <v>1.2</v>
      </c>
      <c r="F31" s="119">
        <v>1</v>
      </c>
      <c r="G31" s="119" t="s">
        <v>111</v>
      </c>
    </row>
    <row r="32" spans="1:7" x14ac:dyDescent="0.35">
      <c r="A32" s="119" t="s">
        <v>140</v>
      </c>
      <c r="B32" s="119" t="s">
        <v>141</v>
      </c>
      <c r="C32" s="119">
        <v>24</v>
      </c>
      <c r="D32" s="119">
        <v>162942</v>
      </c>
      <c r="E32" s="119">
        <v>3.7</v>
      </c>
      <c r="F32" s="119">
        <v>2</v>
      </c>
      <c r="G32" s="119" t="s">
        <v>124</v>
      </c>
    </row>
    <row r="33" spans="1:7" x14ac:dyDescent="0.35">
      <c r="A33" s="119" t="s">
        <v>142</v>
      </c>
      <c r="B33" s="119" t="s">
        <v>143</v>
      </c>
      <c r="C33" s="119">
        <v>32</v>
      </c>
      <c r="D33" s="119">
        <v>184655</v>
      </c>
      <c r="E33" s="119">
        <v>4.3</v>
      </c>
      <c r="F33" s="119">
        <v>2</v>
      </c>
      <c r="G33" s="119" t="s">
        <v>124</v>
      </c>
    </row>
    <row r="34" spans="1:7" x14ac:dyDescent="0.35">
      <c r="A34" s="119">
        <v>30</v>
      </c>
      <c r="B34" s="119" t="s">
        <v>144</v>
      </c>
      <c r="C34" s="119">
        <v>44</v>
      </c>
      <c r="D34" s="119">
        <v>756543</v>
      </c>
      <c r="E34" s="119">
        <v>1.5</v>
      </c>
      <c r="F34" s="119">
        <v>1</v>
      </c>
      <c r="G34" s="119" t="s">
        <v>111</v>
      </c>
    </row>
    <row r="35" spans="1:7" x14ac:dyDescent="0.35">
      <c r="A35" s="119">
        <v>31</v>
      </c>
      <c r="B35" s="119" t="s">
        <v>145</v>
      </c>
      <c r="C35" s="119">
        <v>57</v>
      </c>
      <c r="D35" s="119">
        <v>1434367</v>
      </c>
      <c r="E35" s="119">
        <v>1</v>
      </c>
      <c r="F35" s="119">
        <v>1</v>
      </c>
      <c r="G35" s="119" t="s">
        <v>111</v>
      </c>
    </row>
    <row r="36" spans="1:7" x14ac:dyDescent="0.35">
      <c r="A36" s="119">
        <v>32</v>
      </c>
      <c r="B36" s="119" t="s">
        <v>146</v>
      </c>
      <c r="C36" s="119">
        <v>7</v>
      </c>
      <c r="D36" s="119">
        <v>192437</v>
      </c>
      <c r="E36" s="119">
        <v>0.9</v>
      </c>
      <c r="F36" s="119">
        <v>1</v>
      </c>
      <c r="G36" s="119" t="s">
        <v>111</v>
      </c>
    </row>
    <row r="37" spans="1:7" x14ac:dyDescent="0.35">
      <c r="A37" s="119">
        <v>33</v>
      </c>
      <c r="B37" s="119" t="s">
        <v>147</v>
      </c>
      <c r="C37" s="119">
        <v>61</v>
      </c>
      <c r="D37" s="119">
        <v>1654970</v>
      </c>
      <c r="E37" s="119">
        <v>0.9</v>
      </c>
      <c r="F37" s="119">
        <v>1</v>
      </c>
      <c r="G37" s="119" t="s">
        <v>111</v>
      </c>
    </row>
    <row r="38" spans="1:7" x14ac:dyDescent="0.35">
      <c r="A38" s="119">
        <v>34</v>
      </c>
      <c r="B38" s="119" t="s">
        <v>148</v>
      </c>
      <c r="C38" s="119">
        <v>77</v>
      </c>
      <c r="D38" s="119">
        <v>1201883</v>
      </c>
      <c r="E38" s="119">
        <v>1.6</v>
      </c>
      <c r="F38" s="119">
        <v>1</v>
      </c>
      <c r="G38" s="119" t="s">
        <v>111</v>
      </c>
    </row>
    <row r="39" spans="1:7" x14ac:dyDescent="0.35">
      <c r="A39" s="119">
        <v>35</v>
      </c>
      <c r="B39" s="119" t="s">
        <v>149</v>
      </c>
      <c r="C39" s="119">
        <v>49</v>
      </c>
      <c r="D39" s="119">
        <v>1098325</v>
      </c>
      <c r="E39" s="119">
        <v>1.1000000000000001</v>
      </c>
      <c r="F39" s="119">
        <v>1</v>
      </c>
      <c r="G39" s="119" t="s">
        <v>111</v>
      </c>
    </row>
    <row r="40" spans="1:7" x14ac:dyDescent="0.35">
      <c r="A40" s="119">
        <v>36</v>
      </c>
      <c r="B40" s="119" t="s">
        <v>150</v>
      </c>
      <c r="C40" s="119">
        <v>12</v>
      </c>
      <c r="D40" s="119">
        <v>217228</v>
      </c>
      <c r="E40" s="119">
        <v>1.4</v>
      </c>
      <c r="F40" s="119">
        <v>1</v>
      </c>
      <c r="G40" s="119" t="s">
        <v>111</v>
      </c>
    </row>
    <row r="41" spans="1:7" x14ac:dyDescent="0.35">
      <c r="A41" s="119">
        <v>37</v>
      </c>
      <c r="B41" s="119" t="s">
        <v>151</v>
      </c>
      <c r="C41" s="119">
        <v>21</v>
      </c>
      <c r="D41" s="119">
        <v>612160</v>
      </c>
      <c r="E41" s="119">
        <v>0.9</v>
      </c>
      <c r="F41" s="119">
        <v>1</v>
      </c>
      <c r="G41" s="119" t="s">
        <v>111</v>
      </c>
    </row>
    <row r="42" spans="1:7" x14ac:dyDescent="0.35">
      <c r="A42" s="119">
        <v>38</v>
      </c>
      <c r="B42" s="119" t="s">
        <v>152</v>
      </c>
      <c r="C42" s="119">
        <v>58</v>
      </c>
      <c r="D42" s="119">
        <v>1284948</v>
      </c>
      <c r="E42" s="119">
        <v>1.1000000000000001</v>
      </c>
      <c r="F42" s="119">
        <v>1</v>
      </c>
      <c r="G42" s="119" t="s">
        <v>111</v>
      </c>
    </row>
    <row r="43" spans="1:7" x14ac:dyDescent="0.35">
      <c r="A43" s="119">
        <v>39</v>
      </c>
      <c r="B43" s="119" t="s">
        <v>153</v>
      </c>
      <c r="C43" s="119">
        <v>6</v>
      </c>
      <c r="D43" s="119">
        <v>258555</v>
      </c>
      <c r="E43" s="119">
        <v>0.6</v>
      </c>
      <c r="F43" s="119">
        <v>1</v>
      </c>
      <c r="G43" s="119" t="s">
        <v>111</v>
      </c>
    </row>
    <row r="44" spans="1:7" x14ac:dyDescent="0.35">
      <c r="A44" s="119">
        <v>40</v>
      </c>
      <c r="B44" s="119" t="s">
        <v>154</v>
      </c>
      <c r="C44" s="119">
        <v>11</v>
      </c>
      <c r="D44" s="119">
        <v>422976</v>
      </c>
      <c r="E44" s="119">
        <v>0.7</v>
      </c>
      <c r="F44" s="119">
        <v>1</v>
      </c>
      <c r="G44" s="119" t="s">
        <v>111</v>
      </c>
    </row>
    <row r="45" spans="1:7" x14ac:dyDescent="0.35">
      <c r="A45" s="119">
        <v>41</v>
      </c>
      <c r="B45" s="119" t="s">
        <v>155</v>
      </c>
      <c r="C45" s="119">
        <v>12</v>
      </c>
      <c r="D45" s="119">
        <v>328504</v>
      </c>
      <c r="E45" s="119">
        <v>0.9</v>
      </c>
      <c r="F45" s="119">
        <v>1</v>
      </c>
      <c r="G45" s="119" t="s">
        <v>111</v>
      </c>
    </row>
    <row r="46" spans="1:7" x14ac:dyDescent="0.35">
      <c r="A46" s="119">
        <v>42</v>
      </c>
      <c r="B46" s="119" t="s">
        <v>156</v>
      </c>
      <c r="C46" s="119">
        <v>28</v>
      </c>
      <c r="D46" s="119">
        <v>769029</v>
      </c>
      <c r="E46" s="119">
        <v>0.9</v>
      </c>
      <c r="F46" s="119">
        <v>1</v>
      </c>
      <c r="G46" s="119" t="s">
        <v>111</v>
      </c>
    </row>
    <row r="47" spans="1:7" x14ac:dyDescent="0.35">
      <c r="A47" s="119">
        <v>43</v>
      </c>
      <c r="B47" s="119" t="s">
        <v>157</v>
      </c>
      <c r="C47" s="119">
        <v>5</v>
      </c>
      <c r="D47" s="119">
        <v>227284</v>
      </c>
      <c r="E47" s="119">
        <v>0.5</v>
      </c>
      <c r="F47" s="119">
        <v>1</v>
      </c>
      <c r="G47" s="119" t="s">
        <v>111</v>
      </c>
    </row>
    <row r="48" spans="1:7" x14ac:dyDescent="0.35">
      <c r="A48" s="119">
        <v>44</v>
      </c>
      <c r="B48" s="119" t="s">
        <v>158</v>
      </c>
      <c r="C48" s="119">
        <v>59</v>
      </c>
      <c r="D48" s="119">
        <v>1457806</v>
      </c>
      <c r="E48" s="119">
        <v>1</v>
      </c>
      <c r="F48" s="119">
        <v>1</v>
      </c>
      <c r="G48" s="119" t="s">
        <v>111</v>
      </c>
    </row>
    <row r="49" spans="1:7" x14ac:dyDescent="0.35">
      <c r="A49" s="119">
        <v>45</v>
      </c>
      <c r="B49" s="119" t="s">
        <v>159</v>
      </c>
      <c r="C49" s="119">
        <v>27</v>
      </c>
      <c r="D49" s="119">
        <v>684561</v>
      </c>
      <c r="E49" s="119">
        <v>1</v>
      </c>
      <c r="F49" s="119">
        <v>1</v>
      </c>
      <c r="G49" s="119" t="s">
        <v>111</v>
      </c>
    </row>
    <row r="50" spans="1:7" x14ac:dyDescent="0.35">
      <c r="A50" s="119">
        <v>46</v>
      </c>
      <c r="B50" s="119" t="s">
        <v>160</v>
      </c>
      <c r="C50" s="119">
        <v>7</v>
      </c>
      <c r="D50" s="119">
        <v>174942</v>
      </c>
      <c r="E50" s="119">
        <v>1</v>
      </c>
      <c r="F50" s="119">
        <v>1</v>
      </c>
      <c r="G50" s="119" t="s">
        <v>111</v>
      </c>
    </row>
    <row r="51" spans="1:7" x14ac:dyDescent="0.35">
      <c r="A51" s="119">
        <v>47</v>
      </c>
      <c r="B51" s="119" t="s">
        <v>161</v>
      </c>
      <c r="C51" s="119">
        <v>20</v>
      </c>
      <c r="D51" s="119">
        <v>331229</v>
      </c>
      <c r="E51" s="119">
        <v>1.5</v>
      </c>
      <c r="F51" s="119">
        <v>1</v>
      </c>
      <c r="G51" s="119" t="s">
        <v>111</v>
      </c>
    </row>
    <row r="52" spans="1:7" x14ac:dyDescent="0.35">
      <c r="A52" s="119">
        <v>48</v>
      </c>
      <c r="B52" s="119" t="s">
        <v>162</v>
      </c>
      <c r="C52" s="119">
        <v>1</v>
      </c>
      <c r="D52" s="119">
        <v>76519</v>
      </c>
      <c r="E52" s="119">
        <v>0.3</v>
      </c>
      <c r="F52" s="119">
        <v>1</v>
      </c>
      <c r="G52" s="119" t="s">
        <v>111</v>
      </c>
    </row>
    <row r="53" spans="1:7" x14ac:dyDescent="0.35">
      <c r="A53" s="119">
        <v>49</v>
      </c>
      <c r="B53" s="119" t="s">
        <v>163</v>
      </c>
      <c r="C53" s="119">
        <v>37</v>
      </c>
      <c r="D53" s="119">
        <v>824743</v>
      </c>
      <c r="E53" s="119">
        <v>1.1000000000000001</v>
      </c>
      <c r="F53" s="119">
        <v>1</v>
      </c>
      <c r="G53" s="119" t="s">
        <v>111</v>
      </c>
    </row>
    <row r="54" spans="1:7" x14ac:dyDescent="0.35">
      <c r="A54" s="119">
        <v>50</v>
      </c>
      <c r="B54" s="119" t="s">
        <v>164</v>
      </c>
      <c r="C54" s="119">
        <v>20</v>
      </c>
      <c r="D54" s="119">
        <v>495508</v>
      </c>
      <c r="E54" s="119">
        <v>1</v>
      </c>
      <c r="F54" s="119">
        <v>1</v>
      </c>
      <c r="G54" s="119" t="s">
        <v>111</v>
      </c>
    </row>
    <row r="55" spans="1:7" x14ac:dyDescent="0.35">
      <c r="A55" s="119">
        <v>51</v>
      </c>
      <c r="B55" s="119" t="s">
        <v>165</v>
      </c>
      <c r="C55" s="119">
        <v>34</v>
      </c>
      <c r="D55" s="119">
        <v>565292</v>
      </c>
      <c r="E55" s="119">
        <v>1.5</v>
      </c>
      <c r="F55" s="119">
        <v>1</v>
      </c>
      <c r="G55" s="119" t="s">
        <v>111</v>
      </c>
    </row>
    <row r="56" spans="1:7" x14ac:dyDescent="0.35">
      <c r="A56" s="119">
        <v>52</v>
      </c>
      <c r="B56" s="119" t="s">
        <v>166</v>
      </c>
      <c r="C56" s="119">
        <v>9</v>
      </c>
      <c r="D56" s="119">
        <v>171042</v>
      </c>
      <c r="E56" s="119">
        <v>1.3</v>
      </c>
      <c r="F56" s="119">
        <v>1</v>
      </c>
      <c r="G56" s="119" t="s">
        <v>111</v>
      </c>
    </row>
    <row r="57" spans="1:7" x14ac:dyDescent="0.35">
      <c r="A57" s="119">
        <v>53</v>
      </c>
      <c r="B57" s="119" t="s">
        <v>167</v>
      </c>
      <c r="C57" s="119">
        <v>7</v>
      </c>
      <c r="D57" s="119">
        <v>305933</v>
      </c>
      <c r="E57" s="119">
        <v>0.6</v>
      </c>
      <c r="F57" s="119">
        <v>1</v>
      </c>
      <c r="G57" s="119" t="s">
        <v>111</v>
      </c>
    </row>
    <row r="58" spans="1:7" x14ac:dyDescent="0.35">
      <c r="A58" s="119">
        <v>54</v>
      </c>
      <c r="B58" s="119" t="s">
        <v>168</v>
      </c>
      <c r="C58" s="119">
        <v>27</v>
      </c>
      <c r="D58" s="119">
        <v>732486</v>
      </c>
      <c r="E58" s="119">
        <v>0.9</v>
      </c>
      <c r="F58" s="119">
        <v>1</v>
      </c>
      <c r="G58" s="119" t="s">
        <v>111</v>
      </c>
    </row>
    <row r="59" spans="1:7" x14ac:dyDescent="0.35">
      <c r="A59" s="119">
        <v>55</v>
      </c>
      <c r="B59" s="119" t="s">
        <v>169</v>
      </c>
      <c r="C59" s="119">
        <v>5</v>
      </c>
      <c r="D59" s="119">
        <v>181919</v>
      </c>
      <c r="E59" s="119">
        <v>0.7</v>
      </c>
      <c r="F59" s="119">
        <v>1</v>
      </c>
      <c r="G59" s="119" t="s">
        <v>111</v>
      </c>
    </row>
    <row r="60" spans="1:7" x14ac:dyDescent="0.35">
      <c r="A60" s="119">
        <v>56</v>
      </c>
      <c r="B60" s="119" t="s">
        <v>170</v>
      </c>
      <c r="C60" s="119">
        <v>34</v>
      </c>
      <c r="D60" s="119">
        <v>768687</v>
      </c>
      <c r="E60" s="119">
        <v>1.1000000000000001</v>
      </c>
      <c r="F60" s="119">
        <v>1</v>
      </c>
      <c r="G60" s="119" t="s">
        <v>111</v>
      </c>
    </row>
    <row r="61" spans="1:7" x14ac:dyDescent="0.35">
      <c r="A61" s="119">
        <v>57</v>
      </c>
      <c r="B61" s="119" t="s">
        <v>171</v>
      </c>
      <c r="C61" s="119">
        <v>49</v>
      </c>
      <c r="D61" s="119">
        <v>1049942</v>
      </c>
      <c r="E61" s="119">
        <v>1.2</v>
      </c>
      <c r="F61" s="119">
        <v>1</v>
      </c>
      <c r="G61" s="119" t="s">
        <v>111</v>
      </c>
    </row>
    <row r="62" spans="1:7" x14ac:dyDescent="0.35">
      <c r="A62" s="119">
        <v>58</v>
      </c>
      <c r="B62" s="119" t="s">
        <v>172</v>
      </c>
      <c r="C62" s="119">
        <v>5</v>
      </c>
      <c r="D62" s="119">
        <v>202417</v>
      </c>
      <c r="E62" s="119">
        <v>0.6</v>
      </c>
      <c r="F62" s="119">
        <v>1</v>
      </c>
      <c r="G62" s="119" t="s">
        <v>111</v>
      </c>
    </row>
    <row r="63" spans="1:7" x14ac:dyDescent="0.35">
      <c r="A63" s="119">
        <v>59</v>
      </c>
      <c r="B63" s="119" t="s">
        <v>173</v>
      </c>
      <c r="C63" s="119">
        <v>132</v>
      </c>
      <c r="D63" s="119">
        <v>2611293</v>
      </c>
      <c r="E63" s="119">
        <v>1.3</v>
      </c>
      <c r="F63" s="119">
        <v>1</v>
      </c>
      <c r="G63" s="119" t="s">
        <v>111</v>
      </c>
    </row>
    <row r="64" spans="1:7" x14ac:dyDescent="0.35">
      <c r="A64" s="119">
        <v>60</v>
      </c>
      <c r="B64" s="119" t="s">
        <v>174</v>
      </c>
      <c r="C64" s="119">
        <v>23</v>
      </c>
      <c r="D64" s="119">
        <v>828838</v>
      </c>
      <c r="E64" s="119">
        <v>0.7</v>
      </c>
      <c r="F64" s="119">
        <v>1</v>
      </c>
      <c r="G64" s="119" t="s">
        <v>111</v>
      </c>
    </row>
    <row r="65" spans="1:7" x14ac:dyDescent="0.35">
      <c r="A65" s="119">
        <v>61</v>
      </c>
      <c r="B65" s="119" t="s">
        <v>175</v>
      </c>
      <c r="C65" s="119">
        <v>13</v>
      </c>
      <c r="D65" s="119">
        <v>276973</v>
      </c>
      <c r="E65" s="119">
        <v>1.2</v>
      </c>
      <c r="F65" s="119">
        <v>1</v>
      </c>
      <c r="G65" s="119" t="s">
        <v>111</v>
      </c>
    </row>
    <row r="66" spans="1:7" x14ac:dyDescent="0.35">
      <c r="A66" s="119">
        <v>62</v>
      </c>
      <c r="B66" s="119" t="s">
        <v>176</v>
      </c>
      <c r="C66" s="119">
        <v>60</v>
      </c>
      <c r="D66" s="119">
        <v>1461441</v>
      </c>
      <c r="E66" s="119">
        <v>1</v>
      </c>
      <c r="F66" s="119">
        <v>1</v>
      </c>
      <c r="G66" s="119" t="s">
        <v>111</v>
      </c>
    </row>
    <row r="67" spans="1:7" x14ac:dyDescent="0.35">
      <c r="A67" s="119">
        <v>63</v>
      </c>
      <c r="B67" s="119" t="s">
        <v>177</v>
      </c>
      <c r="C67" s="119">
        <v>21</v>
      </c>
      <c r="D67" s="119">
        <v>662285</v>
      </c>
      <c r="E67" s="119">
        <v>0.8</v>
      </c>
      <c r="F67" s="119">
        <v>1</v>
      </c>
      <c r="G67" s="119" t="s">
        <v>111</v>
      </c>
    </row>
    <row r="68" spans="1:7" x14ac:dyDescent="0.35">
      <c r="A68" s="119">
        <v>64</v>
      </c>
      <c r="B68" s="119" t="s">
        <v>178</v>
      </c>
      <c r="C68" s="119">
        <v>31</v>
      </c>
      <c r="D68" s="119">
        <v>693027</v>
      </c>
      <c r="E68" s="119">
        <v>1.1000000000000001</v>
      </c>
      <c r="F68" s="119">
        <v>1</v>
      </c>
      <c r="G68" s="119" t="s">
        <v>111</v>
      </c>
    </row>
    <row r="69" spans="1:7" x14ac:dyDescent="0.35">
      <c r="A69" s="119">
        <v>65</v>
      </c>
      <c r="B69" s="119" t="s">
        <v>179</v>
      </c>
      <c r="C69" s="119">
        <v>16</v>
      </c>
      <c r="D69" s="119">
        <v>230956</v>
      </c>
      <c r="E69" s="119">
        <v>1.7</v>
      </c>
      <c r="F69" s="119">
        <v>1</v>
      </c>
      <c r="G69" s="119" t="s">
        <v>111</v>
      </c>
    </row>
    <row r="70" spans="1:7" x14ac:dyDescent="0.35">
      <c r="A70" s="119">
        <v>66</v>
      </c>
      <c r="B70" s="119" t="s">
        <v>180</v>
      </c>
      <c r="C70" s="119">
        <v>34</v>
      </c>
      <c r="D70" s="119">
        <v>487307</v>
      </c>
      <c r="E70" s="119">
        <v>1.7</v>
      </c>
      <c r="F70" s="119">
        <v>1</v>
      </c>
      <c r="G70" s="119" t="s">
        <v>111</v>
      </c>
    </row>
    <row r="71" spans="1:7" x14ac:dyDescent="0.35">
      <c r="A71" s="119">
        <v>67</v>
      </c>
      <c r="B71" s="119" t="s">
        <v>181</v>
      </c>
      <c r="C71" s="119">
        <v>22</v>
      </c>
      <c r="D71" s="119">
        <v>1152662</v>
      </c>
      <c r="E71" s="119">
        <v>0.5</v>
      </c>
      <c r="F71" s="119">
        <v>1</v>
      </c>
      <c r="G71" s="119" t="s">
        <v>111</v>
      </c>
    </row>
    <row r="72" spans="1:7" x14ac:dyDescent="0.35">
      <c r="A72" s="119">
        <v>68</v>
      </c>
      <c r="B72" s="119" t="s">
        <v>182</v>
      </c>
      <c r="C72" s="119">
        <v>24</v>
      </c>
      <c r="D72" s="119">
        <v>767083</v>
      </c>
      <c r="E72" s="119">
        <v>0.8</v>
      </c>
      <c r="F72" s="119">
        <v>1</v>
      </c>
      <c r="G72" s="119" t="s">
        <v>111</v>
      </c>
    </row>
    <row r="73" spans="1:7" x14ac:dyDescent="0.35">
      <c r="A73" s="119">
        <v>69</v>
      </c>
      <c r="B73" s="119" t="s">
        <v>183</v>
      </c>
      <c r="C73" s="119">
        <v>77</v>
      </c>
      <c r="D73" s="119">
        <v>1893692</v>
      </c>
      <c r="E73" s="119">
        <v>1</v>
      </c>
      <c r="F73" s="119">
        <v>1</v>
      </c>
      <c r="G73" s="119" t="s">
        <v>111</v>
      </c>
    </row>
    <row r="74" spans="1:7" x14ac:dyDescent="0.35">
      <c r="A74" s="119">
        <v>70</v>
      </c>
      <c r="B74" s="119" t="s">
        <v>184</v>
      </c>
      <c r="C74" s="119">
        <v>7</v>
      </c>
      <c r="D74" s="119">
        <v>234296</v>
      </c>
      <c r="E74" s="119">
        <v>0.7</v>
      </c>
      <c r="F74" s="119">
        <v>1</v>
      </c>
      <c r="G74" s="119" t="s">
        <v>111</v>
      </c>
    </row>
    <row r="75" spans="1:7" x14ac:dyDescent="0.35">
      <c r="A75" s="119">
        <v>71</v>
      </c>
      <c r="B75" s="119" t="s">
        <v>185</v>
      </c>
      <c r="C75" s="119">
        <v>14</v>
      </c>
      <c r="D75" s="119">
        <v>549288</v>
      </c>
      <c r="E75" s="119">
        <v>0.6</v>
      </c>
      <c r="F75" s="119">
        <v>1</v>
      </c>
      <c r="G75" s="119" t="s">
        <v>111</v>
      </c>
    </row>
    <row r="76" spans="1:7" x14ac:dyDescent="0.35">
      <c r="A76" s="119">
        <v>72</v>
      </c>
      <c r="B76" s="119" t="s">
        <v>186</v>
      </c>
      <c r="C76" s="119">
        <v>35</v>
      </c>
      <c r="D76" s="119">
        <v>566058</v>
      </c>
      <c r="E76" s="119">
        <v>1.5</v>
      </c>
      <c r="F76" s="119">
        <v>1</v>
      </c>
      <c r="G76" s="119" t="s">
        <v>111</v>
      </c>
    </row>
    <row r="77" spans="1:7" x14ac:dyDescent="0.35">
      <c r="A77" s="119">
        <v>73</v>
      </c>
      <c r="B77" s="119" t="s">
        <v>187</v>
      </c>
      <c r="C77" s="119">
        <v>19</v>
      </c>
      <c r="D77" s="119">
        <v>442468</v>
      </c>
      <c r="E77" s="119">
        <v>1.1000000000000001</v>
      </c>
      <c r="F77" s="119">
        <v>1</v>
      </c>
      <c r="G77" s="119" t="s">
        <v>111</v>
      </c>
    </row>
    <row r="78" spans="1:7" x14ac:dyDescent="0.35">
      <c r="A78" s="119">
        <v>74</v>
      </c>
      <c r="B78" s="119" t="s">
        <v>188</v>
      </c>
      <c r="C78" s="119">
        <v>50</v>
      </c>
      <c r="D78" s="119">
        <v>841482</v>
      </c>
      <c r="E78" s="119">
        <v>1.5</v>
      </c>
      <c r="F78" s="119">
        <v>1</v>
      </c>
      <c r="G78" s="119" t="s">
        <v>111</v>
      </c>
    </row>
    <row r="79" spans="1:7" x14ac:dyDescent="0.35">
      <c r="A79" s="119">
        <v>75</v>
      </c>
      <c r="B79" s="119" t="s">
        <v>189</v>
      </c>
      <c r="C79" s="119">
        <v>114</v>
      </c>
      <c r="D79" s="119">
        <v>2133111</v>
      </c>
      <c r="E79" s="119">
        <v>1.3</v>
      </c>
      <c r="F79" s="119">
        <v>1</v>
      </c>
      <c r="G79" s="119" t="s">
        <v>111</v>
      </c>
    </row>
    <row r="80" spans="1:7" x14ac:dyDescent="0.35">
      <c r="A80" s="119">
        <v>76</v>
      </c>
      <c r="B80" s="119" t="s">
        <v>190</v>
      </c>
      <c r="C80" s="119">
        <v>63</v>
      </c>
      <c r="D80" s="119">
        <v>1255918</v>
      </c>
      <c r="E80" s="119">
        <v>1.3</v>
      </c>
      <c r="F80" s="119">
        <v>1</v>
      </c>
      <c r="G80" s="119" t="s">
        <v>111</v>
      </c>
    </row>
    <row r="81" spans="1:7" x14ac:dyDescent="0.35">
      <c r="A81" s="119">
        <v>77</v>
      </c>
      <c r="B81" s="119" t="s">
        <v>191</v>
      </c>
      <c r="C81" s="119">
        <v>68</v>
      </c>
      <c r="D81" s="119">
        <v>1438100</v>
      </c>
      <c r="E81" s="119">
        <v>1.2</v>
      </c>
      <c r="F81" s="119">
        <v>1</v>
      </c>
      <c r="G81" s="119" t="s">
        <v>111</v>
      </c>
    </row>
    <row r="82" spans="1:7" x14ac:dyDescent="0.35">
      <c r="A82" s="119">
        <v>78</v>
      </c>
      <c r="B82" s="119" t="s">
        <v>192</v>
      </c>
      <c r="C82" s="119">
        <v>53</v>
      </c>
      <c r="D82" s="119">
        <v>1456365</v>
      </c>
      <c r="E82" s="119">
        <v>0.9</v>
      </c>
      <c r="F82" s="119">
        <v>1</v>
      </c>
      <c r="G82" s="119" t="s">
        <v>111</v>
      </c>
    </row>
    <row r="83" spans="1:7" x14ac:dyDescent="0.35">
      <c r="A83" s="119">
        <v>79</v>
      </c>
      <c r="B83" s="119" t="s">
        <v>193</v>
      </c>
      <c r="C83" s="119">
        <v>17</v>
      </c>
      <c r="D83" s="119">
        <v>374587</v>
      </c>
      <c r="E83" s="119">
        <v>1.1000000000000001</v>
      </c>
      <c r="F83" s="119">
        <v>1</v>
      </c>
      <c r="G83" s="119" t="s">
        <v>111</v>
      </c>
    </row>
    <row r="84" spans="1:7" x14ac:dyDescent="0.35">
      <c r="A84" s="119">
        <v>80</v>
      </c>
      <c r="B84" s="119" t="s">
        <v>194</v>
      </c>
      <c r="C84" s="119">
        <v>38</v>
      </c>
      <c r="D84" s="119">
        <v>566252</v>
      </c>
      <c r="E84" s="119">
        <v>1.7</v>
      </c>
      <c r="F84" s="119">
        <v>1</v>
      </c>
      <c r="G84" s="119" t="s">
        <v>111</v>
      </c>
    </row>
    <row r="85" spans="1:7" x14ac:dyDescent="0.35">
      <c r="A85" s="119">
        <v>81</v>
      </c>
      <c r="B85" s="119" t="s">
        <v>195</v>
      </c>
      <c r="C85" s="119">
        <v>12</v>
      </c>
      <c r="D85" s="119">
        <v>393572</v>
      </c>
      <c r="E85" s="119">
        <v>0.8</v>
      </c>
      <c r="F85" s="119">
        <v>1</v>
      </c>
      <c r="G85" s="119" t="s">
        <v>111</v>
      </c>
    </row>
    <row r="86" spans="1:7" x14ac:dyDescent="0.35">
      <c r="A86" s="119">
        <v>82</v>
      </c>
      <c r="B86" s="119" t="s">
        <v>196</v>
      </c>
      <c r="C86" s="119">
        <v>9</v>
      </c>
      <c r="D86" s="119">
        <v>263377</v>
      </c>
      <c r="E86" s="119">
        <v>0.9</v>
      </c>
      <c r="F86" s="119">
        <v>1</v>
      </c>
      <c r="G86" s="119" t="s">
        <v>111</v>
      </c>
    </row>
    <row r="87" spans="1:7" x14ac:dyDescent="0.35">
      <c r="A87" s="119">
        <v>83</v>
      </c>
      <c r="B87" s="119" t="s">
        <v>197</v>
      </c>
      <c r="C87" s="119">
        <v>64</v>
      </c>
      <c r="D87" s="119">
        <v>1095337</v>
      </c>
      <c r="E87" s="119">
        <v>1.5</v>
      </c>
      <c r="F87" s="119">
        <v>1</v>
      </c>
      <c r="G87" s="119" t="s">
        <v>111</v>
      </c>
    </row>
    <row r="88" spans="1:7" x14ac:dyDescent="0.35">
      <c r="A88" s="119">
        <v>84</v>
      </c>
      <c r="B88" s="119" t="s">
        <v>198</v>
      </c>
      <c r="C88" s="119">
        <v>45</v>
      </c>
      <c r="D88" s="119">
        <v>564566</v>
      </c>
      <c r="E88" s="119">
        <v>2</v>
      </c>
      <c r="F88" s="119">
        <v>2</v>
      </c>
      <c r="G88" s="119" t="s">
        <v>124</v>
      </c>
    </row>
    <row r="89" spans="1:7" x14ac:dyDescent="0.35">
      <c r="A89" s="119">
        <v>85</v>
      </c>
      <c r="B89" s="119" t="s">
        <v>199</v>
      </c>
      <c r="C89" s="119">
        <v>25</v>
      </c>
      <c r="D89" s="119">
        <v>699459</v>
      </c>
      <c r="E89" s="119">
        <v>0.9</v>
      </c>
      <c r="F89" s="119">
        <v>1</v>
      </c>
      <c r="G89" s="119" t="s">
        <v>111</v>
      </c>
    </row>
    <row r="90" spans="1:7" x14ac:dyDescent="0.35">
      <c r="A90" s="119">
        <v>86</v>
      </c>
      <c r="B90" s="119" t="s">
        <v>200</v>
      </c>
      <c r="C90" s="119">
        <v>32</v>
      </c>
      <c r="D90" s="119">
        <v>439385</v>
      </c>
      <c r="E90" s="119">
        <v>1.8</v>
      </c>
      <c r="F90" s="119">
        <v>1</v>
      </c>
      <c r="G90" s="119" t="s">
        <v>111</v>
      </c>
    </row>
    <row r="91" spans="1:7" x14ac:dyDescent="0.35">
      <c r="A91" s="119">
        <v>87</v>
      </c>
      <c r="B91" s="119" t="s">
        <v>201</v>
      </c>
      <c r="C91" s="119">
        <v>18</v>
      </c>
      <c r="D91" s="119">
        <v>371691</v>
      </c>
      <c r="E91" s="119">
        <v>1.2</v>
      </c>
      <c r="F91" s="119">
        <v>1</v>
      </c>
      <c r="G91" s="119" t="s">
        <v>111</v>
      </c>
    </row>
    <row r="92" spans="1:7" x14ac:dyDescent="0.35">
      <c r="A92" s="119">
        <v>88</v>
      </c>
      <c r="B92" s="119" t="s">
        <v>202</v>
      </c>
      <c r="C92" s="119">
        <v>14</v>
      </c>
      <c r="D92" s="119">
        <v>360673</v>
      </c>
      <c r="E92" s="119">
        <v>1</v>
      </c>
      <c r="F92" s="119">
        <v>1</v>
      </c>
      <c r="G92" s="119" t="s">
        <v>111</v>
      </c>
    </row>
    <row r="93" spans="1:7" x14ac:dyDescent="0.35">
      <c r="A93" s="119">
        <v>89</v>
      </c>
      <c r="B93" s="119" t="s">
        <v>203</v>
      </c>
      <c r="C93" s="119">
        <v>13</v>
      </c>
      <c r="D93" s="119">
        <v>333385</v>
      </c>
      <c r="E93" s="119">
        <v>1</v>
      </c>
      <c r="F93" s="119">
        <v>1</v>
      </c>
      <c r="G93" s="119" t="s">
        <v>111</v>
      </c>
    </row>
    <row r="94" spans="1:7" x14ac:dyDescent="0.35">
      <c r="A94" s="119">
        <v>90</v>
      </c>
      <c r="B94" s="119" t="s">
        <v>204</v>
      </c>
      <c r="C94" s="119">
        <v>7</v>
      </c>
      <c r="D94" s="119">
        <v>139654</v>
      </c>
      <c r="E94" s="119">
        <v>1.3</v>
      </c>
      <c r="F94" s="119">
        <v>1</v>
      </c>
      <c r="G94" s="119" t="s">
        <v>111</v>
      </c>
    </row>
    <row r="95" spans="1:7" x14ac:dyDescent="0.35">
      <c r="A95" s="119">
        <v>91</v>
      </c>
      <c r="B95" s="119" t="s">
        <v>205</v>
      </c>
      <c r="C95" s="119">
        <v>77</v>
      </c>
      <c r="D95" s="119">
        <v>1313768</v>
      </c>
      <c r="E95" s="119">
        <v>1.5</v>
      </c>
      <c r="F95" s="119">
        <v>1</v>
      </c>
      <c r="G95" s="119" t="s">
        <v>111</v>
      </c>
    </row>
    <row r="96" spans="1:7" x14ac:dyDescent="0.35">
      <c r="A96" s="119">
        <v>92</v>
      </c>
      <c r="B96" s="119" t="s">
        <v>206</v>
      </c>
      <c r="C96" s="119">
        <v>55</v>
      </c>
      <c r="D96" s="119">
        <v>1635291</v>
      </c>
      <c r="E96" s="119">
        <v>0.8</v>
      </c>
      <c r="F96" s="119">
        <v>1</v>
      </c>
      <c r="G96" s="119" t="s">
        <v>111</v>
      </c>
    </row>
    <row r="97" spans="1:7" x14ac:dyDescent="0.35">
      <c r="A97" s="119">
        <v>93</v>
      </c>
      <c r="B97" s="119" t="s">
        <v>207</v>
      </c>
      <c r="C97" s="119">
        <v>118</v>
      </c>
      <c r="D97" s="119">
        <v>1668670</v>
      </c>
      <c r="E97" s="119">
        <v>1.8</v>
      </c>
      <c r="F97" s="119">
        <v>1</v>
      </c>
      <c r="G97" s="119" t="s">
        <v>111</v>
      </c>
    </row>
    <row r="98" spans="1:7" x14ac:dyDescent="0.35">
      <c r="A98" s="119">
        <v>94</v>
      </c>
      <c r="B98" s="119" t="s">
        <v>208</v>
      </c>
      <c r="C98" s="119">
        <v>63</v>
      </c>
      <c r="D98" s="119">
        <v>1415367</v>
      </c>
      <c r="E98" s="119">
        <v>1.1000000000000001</v>
      </c>
      <c r="F98" s="119">
        <v>1</v>
      </c>
      <c r="G98" s="119" t="s">
        <v>111</v>
      </c>
    </row>
    <row r="99" spans="1:7" x14ac:dyDescent="0.35">
      <c r="A99" s="119">
        <v>95</v>
      </c>
      <c r="B99" s="119" t="s">
        <v>209</v>
      </c>
      <c r="C99" s="119">
        <v>74</v>
      </c>
      <c r="D99" s="119">
        <v>1256607</v>
      </c>
      <c r="E99" s="119">
        <v>1.5</v>
      </c>
      <c r="F99" s="119">
        <v>1</v>
      </c>
      <c r="G99" s="119" t="s">
        <v>111</v>
      </c>
    </row>
    <row r="100" spans="1:7" x14ac:dyDescent="0.35">
      <c r="A100" s="119">
        <v>971</v>
      </c>
      <c r="B100" s="119" t="s">
        <v>210</v>
      </c>
      <c r="C100" s="119">
        <v>115</v>
      </c>
      <c r="D100" s="119">
        <v>384315</v>
      </c>
      <c r="E100" s="119">
        <v>7.5</v>
      </c>
      <c r="F100" s="119">
        <v>3</v>
      </c>
      <c r="G100" s="119" t="s">
        <v>211</v>
      </c>
    </row>
    <row r="101" spans="1:7" x14ac:dyDescent="0.35">
      <c r="A101" s="119">
        <v>972</v>
      </c>
      <c r="B101" s="119" t="s">
        <v>212</v>
      </c>
      <c r="C101" s="119">
        <v>105</v>
      </c>
      <c r="D101" s="119">
        <v>360749</v>
      </c>
      <c r="E101" s="119">
        <v>7.3</v>
      </c>
      <c r="F101" s="119">
        <v>2</v>
      </c>
      <c r="G101" s="119" t="s">
        <v>124</v>
      </c>
    </row>
    <row r="102" spans="1:7" x14ac:dyDescent="0.35">
      <c r="A102" s="119">
        <v>973</v>
      </c>
      <c r="B102" s="119" t="s">
        <v>213</v>
      </c>
      <c r="C102" s="119">
        <v>189</v>
      </c>
      <c r="D102" s="119">
        <v>286618</v>
      </c>
      <c r="E102" s="119">
        <v>16.5</v>
      </c>
      <c r="F102" s="119">
        <v>3</v>
      </c>
      <c r="G102" s="119" t="s">
        <v>211</v>
      </c>
    </row>
    <row r="103" spans="1:7" x14ac:dyDescent="0.35">
      <c r="A103" s="119">
        <v>974</v>
      </c>
      <c r="B103" s="119" t="s">
        <v>214</v>
      </c>
      <c r="C103" s="119">
        <v>69</v>
      </c>
      <c r="D103" s="119">
        <v>871157</v>
      </c>
      <c r="E103" s="119">
        <v>2</v>
      </c>
      <c r="F103" s="119">
        <v>1</v>
      </c>
      <c r="G103" s="119" t="s">
        <v>111</v>
      </c>
    </row>
    <row r="104" spans="1:7" x14ac:dyDescent="0.35">
      <c r="A104" s="119">
        <v>976</v>
      </c>
      <c r="B104" s="119" t="s">
        <v>215</v>
      </c>
      <c r="C104" s="119">
        <v>58</v>
      </c>
      <c r="D104" s="119">
        <v>256517.85</v>
      </c>
      <c r="E104" s="119">
        <v>5.7</v>
      </c>
      <c r="F104" s="119">
        <v>2</v>
      </c>
      <c r="G104" s="119" t="s">
        <v>124</v>
      </c>
    </row>
    <row r="105" spans="1:7" ht="33.75" customHeight="1" x14ac:dyDescent="0.35">
      <c r="A105" s="124" t="s">
        <v>217</v>
      </c>
      <c r="B105" s="124"/>
      <c r="C105" s="124"/>
      <c r="D105" s="124"/>
      <c r="E105" s="124"/>
      <c r="F105" s="124"/>
      <c r="G105" s="124"/>
    </row>
    <row r="106" spans="1:7" x14ac:dyDescent="0.35">
      <c r="A106" s="20" t="s">
        <v>42</v>
      </c>
    </row>
    <row r="107" spans="1:7" x14ac:dyDescent="0.35">
      <c r="A107" s="20" t="s">
        <v>233</v>
      </c>
    </row>
  </sheetData>
  <mergeCells count="1">
    <mergeCell ref="A105:G10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7"/>
  <sheetViews>
    <sheetView topLeftCell="A29" zoomScaleNormal="100" workbookViewId="0">
      <selection activeCell="B41" sqref="B41"/>
    </sheetView>
  </sheetViews>
  <sheetFormatPr baseColWidth="10" defaultColWidth="11.453125" defaultRowHeight="14.5" x14ac:dyDescent="0.35"/>
  <cols>
    <col min="1" max="1" width="4.26953125" style="1" customWidth="1"/>
    <col min="2" max="2" width="48.453125" style="1" customWidth="1"/>
    <col min="3" max="3" width="13.453125" style="1" customWidth="1"/>
    <col min="4" max="5" width="14.7265625" style="1" customWidth="1"/>
    <col min="6" max="16384" width="11.453125" style="1"/>
  </cols>
  <sheetData>
    <row r="2" spans="2:5" x14ac:dyDescent="0.35">
      <c r="B2" s="75" t="s">
        <v>234</v>
      </c>
      <c r="C2" s="76"/>
      <c r="D2" s="76"/>
      <c r="E2" s="76"/>
    </row>
    <row r="3" spans="2:5" ht="15" thickBot="1" x14ac:dyDescent="0.4">
      <c r="B3" s="77"/>
      <c r="C3" s="77"/>
      <c r="D3" s="77"/>
      <c r="E3" s="77"/>
    </row>
    <row r="4" spans="2:5" ht="29.5" thickBot="1" x14ac:dyDescent="0.4">
      <c r="B4" s="12"/>
      <c r="C4" s="89" t="s">
        <v>60</v>
      </c>
      <c r="D4" s="90" t="s">
        <v>19</v>
      </c>
      <c r="E4" s="91" t="s">
        <v>20</v>
      </c>
    </row>
    <row r="5" spans="2:5" ht="15" thickBot="1" x14ac:dyDescent="0.4">
      <c r="B5" s="13" t="s">
        <v>21</v>
      </c>
      <c r="C5" s="106">
        <v>1448</v>
      </c>
      <c r="D5" s="78">
        <v>100</v>
      </c>
      <c r="E5" s="114">
        <v>86.740331491712709</v>
      </c>
    </row>
    <row r="6" spans="2:5" ht="15" thickBot="1" x14ac:dyDescent="0.4">
      <c r="B6" s="14" t="s">
        <v>61</v>
      </c>
      <c r="C6" s="79"/>
      <c r="D6" s="79"/>
      <c r="E6" s="80"/>
    </row>
    <row r="7" spans="2:5" ht="29.5" thickBot="1" x14ac:dyDescent="0.4">
      <c r="B7" s="81" t="s">
        <v>39</v>
      </c>
      <c r="C7" s="102">
        <v>252</v>
      </c>
      <c r="D7" s="16">
        <f>(C7/$C$5)*100</f>
        <v>17.403314917127073</v>
      </c>
      <c r="E7" s="115">
        <v>93.253968253968253</v>
      </c>
    </row>
    <row r="8" spans="2:5" ht="15" thickBot="1" x14ac:dyDescent="0.4">
      <c r="B8" s="15" t="s">
        <v>40</v>
      </c>
      <c r="C8" s="102">
        <v>1054</v>
      </c>
      <c r="D8" s="109">
        <f t="shared" ref="D8:D9" si="0">(C8/$C$5)*100</f>
        <v>72.790055248618785</v>
      </c>
      <c r="E8" s="115">
        <v>86.62239089184061</v>
      </c>
    </row>
    <row r="9" spans="2:5" ht="15" thickBot="1" x14ac:dyDescent="0.4">
      <c r="B9" s="15" t="s">
        <v>41</v>
      </c>
      <c r="C9" s="102">
        <v>142</v>
      </c>
      <c r="D9" s="109">
        <f t="shared" si="0"/>
        <v>9.806629834254144</v>
      </c>
      <c r="E9" s="115">
        <v>76.056338028169009</v>
      </c>
    </row>
    <row r="10" spans="2:5" ht="15" thickBot="1" x14ac:dyDescent="0.4">
      <c r="B10" s="14" t="s">
        <v>62</v>
      </c>
      <c r="C10" s="83"/>
      <c r="D10" s="83"/>
      <c r="E10" s="83"/>
    </row>
    <row r="11" spans="2:5" ht="15.75" customHeight="1" thickBot="1" x14ac:dyDescent="0.4">
      <c r="B11" s="15" t="s">
        <v>86</v>
      </c>
      <c r="C11" s="102">
        <v>140</v>
      </c>
      <c r="D11" s="109">
        <f>(C11/$C$5)*100</f>
        <v>9.6685082872928181</v>
      </c>
      <c r="E11" s="115">
        <v>78.571428571428569</v>
      </c>
    </row>
    <row r="12" spans="2:5" ht="15" thickBot="1" x14ac:dyDescent="0.4">
      <c r="B12" s="108" t="s">
        <v>87</v>
      </c>
      <c r="C12" s="100">
        <v>139</v>
      </c>
      <c r="D12" s="109">
        <f t="shared" ref="D12:D13" si="1">(C12/$C$5)*100</f>
        <v>9.5994475138121551</v>
      </c>
      <c r="E12" s="115">
        <v>70.503597122302153</v>
      </c>
    </row>
    <row r="13" spans="2:5" ht="15" thickBot="1" x14ac:dyDescent="0.4">
      <c r="B13" s="15" t="s">
        <v>45</v>
      </c>
      <c r="C13" s="100">
        <v>1169</v>
      </c>
      <c r="D13" s="109">
        <f t="shared" si="1"/>
        <v>80.732044198895025</v>
      </c>
      <c r="E13" s="115">
        <v>89.649272882805818</v>
      </c>
    </row>
    <row r="14" spans="2:5" ht="15" thickBot="1" x14ac:dyDescent="0.4">
      <c r="B14" s="14" t="s">
        <v>22</v>
      </c>
      <c r="C14" s="83"/>
      <c r="D14" s="83"/>
      <c r="E14" s="83"/>
    </row>
    <row r="15" spans="2:5" ht="15" thickBot="1" x14ac:dyDescent="0.4">
      <c r="B15" s="14" t="s">
        <v>23</v>
      </c>
      <c r="C15" s="83"/>
      <c r="D15" s="83"/>
      <c r="E15" s="83"/>
    </row>
    <row r="16" spans="2:5" ht="15" thickBot="1" x14ac:dyDescent="0.4">
      <c r="B16" s="15" t="s">
        <v>30</v>
      </c>
      <c r="C16" s="100">
        <v>192</v>
      </c>
      <c r="D16" s="109">
        <f t="shared" ref="D16:D17" si="2">(C16/$C$5)*100</f>
        <v>13.259668508287293</v>
      </c>
      <c r="E16" s="84">
        <v>0</v>
      </c>
    </row>
    <row r="17" spans="2:5" ht="15" thickBot="1" x14ac:dyDescent="0.4">
      <c r="B17" s="15" t="s">
        <v>31</v>
      </c>
      <c r="C17" s="100">
        <v>1256</v>
      </c>
      <c r="D17" s="109">
        <f t="shared" si="2"/>
        <v>86.740331491712709</v>
      </c>
      <c r="E17" s="84">
        <v>100</v>
      </c>
    </row>
    <row r="18" spans="2:5" ht="15" thickBot="1" x14ac:dyDescent="0.4">
      <c r="B18" s="14" t="s">
        <v>24</v>
      </c>
      <c r="C18" s="83"/>
      <c r="D18" s="80"/>
      <c r="E18" s="83"/>
    </row>
    <row r="19" spans="2:5" ht="15" thickBot="1" x14ac:dyDescent="0.4">
      <c r="B19" s="15" t="s">
        <v>63</v>
      </c>
      <c r="C19" s="100" t="s">
        <v>84</v>
      </c>
      <c r="D19" s="103" t="s">
        <v>85</v>
      </c>
      <c r="E19" s="116" t="s">
        <v>85</v>
      </c>
    </row>
    <row r="20" spans="2:5" ht="15" thickBot="1" x14ac:dyDescent="0.4">
      <c r="B20" s="15" t="s">
        <v>64</v>
      </c>
      <c r="C20" s="100">
        <v>123</v>
      </c>
      <c r="D20" s="82">
        <f t="shared" ref="D20:D24" si="3">C20/$C$5*100</f>
        <v>8.4944751381215475</v>
      </c>
      <c r="E20" s="115">
        <v>86.99186991869918</v>
      </c>
    </row>
    <row r="21" spans="2:5" ht="15" thickBot="1" x14ac:dyDescent="0.4">
      <c r="B21" s="15" t="s">
        <v>25</v>
      </c>
      <c r="C21" s="100">
        <v>642</v>
      </c>
      <c r="D21" s="82">
        <f t="shared" si="3"/>
        <v>44.337016574585633</v>
      </c>
      <c r="E21" s="115">
        <v>91.121495327102807</v>
      </c>
    </row>
    <row r="22" spans="2:5" ht="15" thickBot="1" x14ac:dyDescent="0.4">
      <c r="B22" s="15" t="s">
        <v>26</v>
      </c>
      <c r="C22" s="100">
        <v>413</v>
      </c>
      <c r="D22" s="82">
        <f t="shared" si="3"/>
        <v>28.52209944751381</v>
      </c>
      <c r="E22" s="115">
        <v>82.808716707021787</v>
      </c>
    </row>
    <row r="23" spans="2:5" ht="15" thickBot="1" x14ac:dyDescent="0.4">
      <c r="B23" s="15" t="s">
        <v>27</v>
      </c>
      <c r="C23" s="100">
        <v>167</v>
      </c>
      <c r="D23" s="82">
        <f t="shared" si="3"/>
        <v>11.533149171270718</v>
      </c>
      <c r="E23" s="115">
        <v>78.443113772455092</v>
      </c>
    </row>
    <row r="24" spans="2:5" ht="15" thickBot="1" x14ac:dyDescent="0.4">
      <c r="B24" s="15" t="s">
        <v>28</v>
      </c>
      <c r="C24" s="100">
        <v>102</v>
      </c>
      <c r="D24" s="82">
        <f t="shared" si="3"/>
        <v>7.0441988950276242</v>
      </c>
      <c r="E24" s="115">
        <v>89.215686274509807</v>
      </c>
    </row>
    <row r="25" spans="2:5" ht="15" thickBot="1" x14ac:dyDescent="0.4">
      <c r="B25" s="14" t="s">
        <v>29</v>
      </c>
      <c r="C25" s="83"/>
      <c r="D25" s="80"/>
      <c r="E25" s="80"/>
    </row>
    <row r="26" spans="2:5" ht="15" thickBot="1" x14ac:dyDescent="0.4">
      <c r="B26" s="15" t="s">
        <v>88</v>
      </c>
      <c r="C26" s="100">
        <v>1189</v>
      </c>
      <c r="D26" s="82">
        <f>C26/$C$5*100</f>
        <v>82.113259668508292</v>
      </c>
      <c r="E26" s="115">
        <v>86.038687973086624</v>
      </c>
    </row>
    <row r="27" spans="2:5" ht="15" thickBot="1" x14ac:dyDescent="0.4">
      <c r="B27" s="15" t="s">
        <v>89</v>
      </c>
      <c r="C27" s="100">
        <v>259</v>
      </c>
      <c r="D27" s="82">
        <f t="shared" ref="D27:D32" si="4">C27/$C$5*100</f>
        <v>17.886740331491712</v>
      </c>
      <c r="E27" s="115">
        <v>89.961389961389955</v>
      </c>
    </row>
    <row r="28" spans="2:5" ht="15" thickBot="1" x14ac:dyDescent="0.4">
      <c r="B28" s="15" t="s">
        <v>90</v>
      </c>
      <c r="C28" s="100">
        <v>30</v>
      </c>
      <c r="D28" s="82">
        <f t="shared" si="4"/>
        <v>2.0718232044198892</v>
      </c>
      <c r="E28" s="115">
        <v>86.666666666666671</v>
      </c>
    </row>
    <row r="29" spans="2:5" ht="15" thickBot="1" x14ac:dyDescent="0.4">
      <c r="B29" s="15" t="s">
        <v>91</v>
      </c>
      <c r="C29" s="100">
        <v>11</v>
      </c>
      <c r="D29" s="82">
        <f t="shared" si="4"/>
        <v>0.75966850828729282</v>
      </c>
      <c r="E29" s="115">
        <v>100</v>
      </c>
    </row>
    <row r="30" spans="2:5" ht="15" thickBot="1" x14ac:dyDescent="0.4">
      <c r="B30" s="15" t="s">
        <v>92</v>
      </c>
      <c r="C30" s="100">
        <v>130</v>
      </c>
      <c r="D30" s="82">
        <f t="shared" si="4"/>
        <v>8.9779005524861883</v>
      </c>
      <c r="E30" s="115">
        <v>92.307692307692307</v>
      </c>
    </row>
    <row r="31" spans="2:5" ht="15" thickBot="1" x14ac:dyDescent="0.4">
      <c r="B31" s="15" t="s">
        <v>93</v>
      </c>
      <c r="C31" s="100">
        <v>29</v>
      </c>
      <c r="D31" s="82">
        <f t="shared" si="4"/>
        <v>2.0027624309392267</v>
      </c>
      <c r="E31" s="115">
        <v>89.65517241379311</v>
      </c>
    </row>
    <row r="32" spans="2:5" ht="15" thickBot="1" x14ac:dyDescent="0.4">
      <c r="B32" s="81" t="s">
        <v>94</v>
      </c>
      <c r="C32" s="100">
        <v>59</v>
      </c>
      <c r="D32" s="82">
        <f t="shared" si="4"/>
        <v>4.0745856353591163</v>
      </c>
      <c r="E32" s="115">
        <v>84.745762711864401</v>
      </c>
    </row>
    <row r="33" spans="2:5" x14ac:dyDescent="0.35">
      <c r="B33" s="85"/>
      <c r="C33" s="85"/>
      <c r="D33" s="85"/>
      <c r="E33" s="86"/>
    </row>
    <row r="34" spans="2:5" ht="34.5" customHeight="1" x14ac:dyDescent="0.35">
      <c r="B34" s="125" t="s">
        <v>219</v>
      </c>
      <c r="C34" s="125"/>
      <c r="D34" s="125"/>
      <c r="E34" s="125"/>
    </row>
    <row r="35" spans="2:5" ht="22.5" customHeight="1" x14ac:dyDescent="0.35">
      <c r="B35" s="125" t="s">
        <v>218</v>
      </c>
      <c r="C35" s="125"/>
      <c r="D35" s="125"/>
      <c r="E35" s="125"/>
    </row>
    <row r="36" spans="2:5" x14ac:dyDescent="0.35">
      <c r="B36" s="87" t="s">
        <v>58</v>
      </c>
    </row>
    <row r="37" spans="2:5" x14ac:dyDescent="0.35">
      <c r="B37" s="88" t="s">
        <v>220</v>
      </c>
    </row>
  </sheetData>
  <mergeCells count="2">
    <mergeCell ref="B34:E34"/>
    <mergeCell ref="B35:E3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7"/>
  <sheetViews>
    <sheetView tabSelected="1" zoomScale="85" zoomScaleNormal="85" workbookViewId="0">
      <selection activeCell="E29" sqref="E29"/>
    </sheetView>
  </sheetViews>
  <sheetFormatPr baseColWidth="10" defaultColWidth="11.453125" defaultRowHeight="14.5" x14ac:dyDescent="0.35"/>
  <cols>
    <col min="1" max="1" width="5" style="1" customWidth="1"/>
    <col min="2" max="16384" width="11.453125" style="1"/>
  </cols>
  <sheetData>
    <row r="1" spans="2:9" ht="51.75" customHeight="1" x14ac:dyDescent="0.35">
      <c r="B1" s="126" t="s">
        <v>221</v>
      </c>
      <c r="C1" s="126"/>
      <c r="D1" s="126"/>
      <c r="E1" s="126"/>
      <c r="F1" s="126"/>
      <c r="G1" s="126"/>
      <c r="H1" s="126"/>
      <c r="I1" s="126"/>
    </row>
    <row r="2" spans="2:9" ht="43.5" x14ac:dyDescent="0.35">
      <c r="B2" s="97" t="s">
        <v>34</v>
      </c>
      <c r="C2" s="98" t="s">
        <v>78</v>
      </c>
    </row>
    <row r="3" spans="2:9" x14ac:dyDescent="0.35">
      <c r="B3" s="95">
        <v>1996</v>
      </c>
      <c r="C3" s="96">
        <v>1617.4239292943537</v>
      </c>
      <c r="D3" s="9"/>
      <c r="E3" s="9"/>
      <c r="G3" s="9"/>
      <c r="I3" s="9"/>
    </row>
    <row r="4" spans="2:9" x14ac:dyDescent="0.35">
      <c r="B4" s="95">
        <v>1997</v>
      </c>
      <c r="C4" s="96">
        <v>1432.3492091273304</v>
      </c>
      <c r="D4" s="9"/>
      <c r="E4" s="9"/>
      <c r="I4" s="9"/>
    </row>
    <row r="5" spans="2:9" x14ac:dyDescent="0.35">
      <c r="B5" s="95">
        <v>1998</v>
      </c>
      <c r="C5" s="96">
        <v>1320.8505596659525</v>
      </c>
      <c r="D5" s="9"/>
      <c r="E5" s="9"/>
      <c r="I5" s="9"/>
    </row>
    <row r="6" spans="2:9" x14ac:dyDescent="0.35">
      <c r="B6" s="95">
        <v>1999</v>
      </c>
      <c r="C6" s="96">
        <v>1294.1548424885391</v>
      </c>
      <c r="D6" s="9"/>
      <c r="E6" s="9"/>
      <c r="I6" s="9"/>
    </row>
    <row r="7" spans="2:9" x14ac:dyDescent="0.35">
      <c r="B7" s="95">
        <v>2000</v>
      </c>
      <c r="C7" s="96">
        <v>1334.6383595074528</v>
      </c>
      <c r="D7" s="9"/>
      <c r="E7" s="9"/>
      <c r="I7" s="9"/>
    </row>
    <row r="8" spans="2:9" x14ac:dyDescent="0.35">
      <c r="B8" s="95">
        <v>2001</v>
      </c>
      <c r="C8" s="96">
        <v>1377.5225701465195</v>
      </c>
      <c r="D8" s="9"/>
      <c r="E8" s="9"/>
      <c r="I8" s="9"/>
    </row>
    <row r="9" spans="2:9" x14ac:dyDescent="0.35">
      <c r="B9" s="95">
        <v>2002</v>
      </c>
      <c r="C9" s="96">
        <v>1394.3905743221121</v>
      </c>
      <c r="D9" s="9"/>
      <c r="E9" s="9"/>
      <c r="I9" s="9"/>
    </row>
    <row r="10" spans="2:9" x14ac:dyDescent="0.35">
      <c r="B10" s="95">
        <v>2003</v>
      </c>
      <c r="C10" s="96">
        <v>1373.3029018040818</v>
      </c>
      <c r="D10" s="9"/>
      <c r="E10" s="9"/>
      <c r="I10" s="9"/>
    </row>
    <row r="11" spans="2:9" x14ac:dyDescent="0.35">
      <c r="B11" s="95">
        <v>2004</v>
      </c>
      <c r="C11" s="96">
        <v>1343.9295080401678</v>
      </c>
      <c r="D11" s="9"/>
      <c r="E11" s="9"/>
      <c r="I11" s="9"/>
    </row>
    <row r="12" spans="2:9" x14ac:dyDescent="0.35">
      <c r="B12" s="95">
        <v>2005</v>
      </c>
      <c r="C12" s="96">
        <v>1299.6374466740297</v>
      </c>
      <c r="D12" s="9"/>
      <c r="E12" s="9"/>
      <c r="I12" s="9"/>
    </row>
    <row r="13" spans="2:9" x14ac:dyDescent="0.35">
      <c r="B13" s="95">
        <v>2006</v>
      </c>
      <c r="C13" s="96">
        <v>1231.8642633091549</v>
      </c>
      <c r="D13" s="9"/>
      <c r="E13" s="9"/>
      <c r="I13" s="9"/>
    </row>
    <row r="14" spans="2:9" x14ac:dyDescent="0.35">
      <c r="B14" s="95">
        <v>2007</v>
      </c>
      <c r="C14" s="96">
        <v>1164.4100568750032</v>
      </c>
      <c r="D14" s="9"/>
      <c r="E14" s="9"/>
      <c r="I14" s="9"/>
    </row>
    <row r="15" spans="2:9" x14ac:dyDescent="0.35">
      <c r="B15" s="95">
        <v>2008</v>
      </c>
      <c r="C15" s="96">
        <v>1088.210662991884</v>
      </c>
      <c r="D15" s="9"/>
      <c r="E15" s="9"/>
      <c r="I15" s="9"/>
    </row>
    <row r="16" spans="2:9" x14ac:dyDescent="0.35">
      <c r="B16" s="95">
        <v>2009</v>
      </c>
      <c r="C16" s="96">
        <v>995.79186040509819</v>
      </c>
      <c r="D16" s="9"/>
      <c r="E16" s="9"/>
      <c r="I16" s="9"/>
    </row>
    <row r="17" spans="2:9" x14ac:dyDescent="0.35">
      <c r="B17" s="95">
        <v>2010</v>
      </c>
      <c r="C17" s="96">
        <v>941.46876486806207</v>
      </c>
      <c r="D17" s="9"/>
      <c r="E17" s="9"/>
      <c r="I17" s="9"/>
    </row>
    <row r="18" spans="2:9" x14ac:dyDescent="0.35">
      <c r="B18" s="95">
        <v>2011</v>
      </c>
      <c r="C18" s="96">
        <v>925.76463172909826</v>
      </c>
      <c r="D18" s="9"/>
      <c r="E18" s="9"/>
      <c r="I18" s="9"/>
    </row>
    <row r="19" spans="2:9" x14ac:dyDescent="0.35">
      <c r="B19" s="95">
        <v>2012</v>
      </c>
      <c r="C19" s="96">
        <v>910.73395146846576</v>
      </c>
      <c r="D19" s="9"/>
      <c r="E19" s="9"/>
      <c r="I19" s="9"/>
    </row>
    <row r="20" spans="2:9" x14ac:dyDescent="0.35">
      <c r="B20" s="95">
        <v>2013</v>
      </c>
      <c r="C20" s="96">
        <v>909.66658283732386</v>
      </c>
      <c r="D20" s="9"/>
      <c r="E20" s="9"/>
      <c r="I20" s="9"/>
    </row>
    <row r="21" spans="2:9" x14ac:dyDescent="0.35">
      <c r="B21" s="95">
        <v>2014</v>
      </c>
      <c r="C21" s="96">
        <v>952.11843311836765</v>
      </c>
      <c r="D21" s="9"/>
      <c r="E21" s="9"/>
      <c r="I21" s="9"/>
    </row>
    <row r="22" spans="2:9" x14ac:dyDescent="0.35">
      <c r="B22" s="95">
        <v>2015</v>
      </c>
      <c r="C22" s="96">
        <v>1034.9788267569656</v>
      </c>
      <c r="D22" s="9"/>
      <c r="E22" s="9"/>
      <c r="I22" s="9"/>
    </row>
    <row r="23" spans="2:9" x14ac:dyDescent="0.35">
      <c r="B23" s="95">
        <v>2016</v>
      </c>
      <c r="C23" s="96">
        <v>911</v>
      </c>
      <c r="D23" s="9"/>
      <c r="E23" s="9"/>
      <c r="F23" s="9"/>
      <c r="G23" s="9"/>
      <c r="H23" s="9"/>
      <c r="I23" s="9"/>
    </row>
    <row r="24" spans="2:9" x14ac:dyDescent="0.35">
      <c r="B24" s="95">
        <v>2017</v>
      </c>
      <c r="C24" s="96">
        <v>825.50411894328215</v>
      </c>
      <c r="F24" s="9"/>
      <c r="G24" s="9"/>
      <c r="H24" s="9"/>
      <c r="I24" s="9"/>
    </row>
    <row r="25" spans="2:9" x14ac:dyDescent="0.35">
      <c r="B25" s="95">
        <v>2018</v>
      </c>
      <c r="C25" s="96">
        <v>831.20275239861644</v>
      </c>
      <c r="F25" s="9"/>
      <c r="G25" s="9"/>
      <c r="H25" s="9"/>
      <c r="I25" s="9"/>
    </row>
    <row r="26" spans="2:9" x14ac:dyDescent="0.35">
      <c r="B26" s="95">
        <v>2019</v>
      </c>
      <c r="C26" s="96">
        <v>856.53356849018473</v>
      </c>
      <c r="F26" s="9"/>
      <c r="G26" s="9"/>
      <c r="H26" s="9"/>
      <c r="I26" s="9"/>
    </row>
    <row r="27" spans="2:9" x14ac:dyDescent="0.35">
      <c r="B27" s="95">
        <v>2020</v>
      </c>
      <c r="C27" s="96">
        <v>823.0703125</v>
      </c>
      <c r="F27" s="9"/>
      <c r="G27" s="9"/>
      <c r="H27" s="9"/>
      <c r="I27" s="9"/>
    </row>
    <row r="28" spans="2:9" x14ac:dyDescent="0.35">
      <c r="B28" s="95">
        <v>2021</v>
      </c>
      <c r="C28" s="96">
        <v>881.9375</v>
      </c>
      <c r="F28" s="9"/>
      <c r="G28" s="9"/>
      <c r="H28" s="9"/>
      <c r="I28" s="9"/>
    </row>
    <row r="29" spans="2:9" x14ac:dyDescent="0.35">
      <c r="B29" s="95">
        <v>2022</v>
      </c>
      <c r="C29" s="96">
        <v>959</v>
      </c>
      <c r="F29" s="9"/>
      <c r="G29" s="9"/>
      <c r="H29" s="9"/>
      <c r="I29" s="9"/>
    </row>
    <row r="30" spans="2:9" x14ac:dyDescent="0.35">
      <c r="B30" s="95">
        <v>2023</v>
      </c>
      <c r="C30" s="96">
        <v>996</v>
      </c>
      <c r="F30" s="9"/>
      <c r="G30" s="9"/>
      <c r="H30" s="9"/>
      <c r="I30" s="9"/>
    </row>
    <row r="31" spans="2:9" x14ac:dyDescent="0.35">
      <c r="B31" s="95">
        <v>2024</v>
      </c>
      <c r="C31" s="96">
        <v>976</v>
      </c>
      <c r="E31" s="9"/>
      <c r="F31" s="9"/>
      <c r="G31" s="9"/>
      <c r="H31" s="9"/>
      <c r="I31" s="9"/>
    </row>
    <row r="32" spans="2:9" x14ac:dyDescent="0.35">
      <c r="I32" s="9"/>
    </row>
    <row r="34" spans="2:2" x14ac:dyDescent="0.35">
      <c r="B34" s="120" t="s">
        <v>222</v>
      </c>
    </row>
    <row r="35" spans="2:2" ht="15.5" x14ac:dyDescent="0.35">
      <c r="B35" s="20" t="s">
        <v>235</v>
      </c>
    </row>
    <row r="36" spans="2:2" x14ac:dyDescent="0.35">
      <c r="B36" s="20" t="s">
        <v>33</v>
      </c>
    </row>
    <row r="37" spans="2:2" x14ac:dyDescent="0.35">
      <c r="B37" s="22" t="s">
        <v>223</v>
      </c>
    </row>
  </sheetData>
  <mergeCells count="1">
    <mergeCell ref="B1:I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Fig 1</vt:lpstr>
      <vt:lpstr>Fig 2</vt:lpstr>
      <vt:lpstr>Fig 3</vt:lpstr>
      <vt:lpstr>Fig 4</vt:lpstr>
      <vt:lpstr>Fig 5</vt:lpstr>
      <vt:lpstr>Fig 6</vt:lpstr>
      <vt:lpstr>Fig 7</vt:lpstr>
      <vt:lpstr>Fig 8</vt:lpstr>
      <vt:lpstr>Fig 9</vt:lpstr>
      <vt:lpstr>Encadré 1 - Fig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Dounia TIR</dc:creator>
  <cp:lastModifiedBy>PORTELA Mickael</cp:lastModifiedBy>
  <dcterms:created xsi:type="dcterms:W3CDTF">2020-07-27T08:44:26Z</dcterms:created>
  <dcterms:modified xsi:type="dcterms:W3CDTF">2025-07-10T06:13:11Z</dcterms:modified>
</cp:coreProperties>
</file>